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trlProps/ctrlProp1.xml" ContentType="application/vnd.ms-excel.controlpropertie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5\LC 0076_2025 - SICLG 64564 - EEAT - CAIXA Cultural Belém_PA\05. Documentos para Publicação\"/>
    </mc:Choice>
  </mc:AlternateContent>
  <xr:revisionPtr revIDLastSave="0" documentId="13_ncr:1_{9230DAC4-9DB9-4C26-8EE6-09EEEBA5E9A8}" xr6:coauthVersionLast="47" xr6:coauthVersionMax="47" xr10:uidLastSave="{00000000-0000-0000-0000-000000000000}"/>
  <bookViews>
    <workbookView xWindow="28680" yWindow="-120" windowWidth="29040" windowHeight="15720" tabRatio="921" firstSheet="3" activeTab="9" xr2:uid="{00000000-000D-0000-FFFF-FFFF00000000}"/>
  </bookViews>
  <sheets>
    <sheet name="INSTRUÇÕES" sheetId="25" state="hidden" r:id="rId1"/>
    <sheet name="PLANILHA I HT ENGENHEIRO" sheetId="20" r:id="rId2"/>
    <sheet name="PLANILHA I HT ARQUITETO" sheetId="26" r:id="rId3"/>
    <sheet name="PLANILHA I HT TÉCNICO" sheetId="27" r:id="rId4"/>
    <sheet name="PLANILHA II BDI" sheetId="10" r:id="rId5"/>
    <sheet name="PLANILHA III ENCARGOS SOCIAIS" sheetId="22" r:id="rId6"/>
    <sheet name="PLANILHA IV ENC. COMP. ENG." sheetId="24" r:id="rId7"/>
    <sheet name="PLANILHA IV ENC. COMP. ARQ." sheetId="28" r:id="rId8"/>
    <sheet name="PLANILHA IV ENC. COMP. TÉC." sheetId="29" r:id="rId9"/>
    <sheet name="PLANILHA V VALOR DO CONTRATO" sheetId="23" r:id="rId10"/>
    <sheet name="MODELO COM CÁLCULOS" sheetId="31" state="hidden" r:id="rId11"/>
    <sheet name="AC" sheetId="32" state="hidden" r:id="rId12"/>
    <sheet name="AL" sheetId="33" state="hidden" r:id="rId13"/>
    <sheet name="AP" sheetId="34" state="hidden" r:id="rId14"/>
    <sheet name="AM" sheetId="35" state="hidden" r:id="rId15"/>
    <sheet name="BA" sheetId="36" state="hidden" r:id="rId16"/>
    <sheet name="CE" sheetId="37" state="hidden" r:id="rId17"/>
    <sheet name="DF" sheetId="38" state="hidden" r:id="rId18"/>
    <sheet name="ES" sheetId="39" state="hidden" r:id="rId19"/>
    <sheet name="GO" sheetId="40" state="hidden" r:id="rId20"/>
    <sheet name="MA" sheetId="41" state="hidden" r:id="rId21"/>
    <sheet name="MT" sheetId="42" state="hidden" r:id="rId22"/>
    <sheet name="MS" sheetId="43" state="hidden" r:id="rId23"/>
    <sheet name="MG" sheetId="44" state="hidden" r:id="rId24"/>
    <sheet name="PA" sheetId="45" state="hidden" r:id="rId25"/>
    <sheet name="PB" sheetId="46" state="hidden" r:id="rId26"/>
    <sheet name="PR" sheetId="47" state="hidden" r:id="rId27"/>
    <sheet name="PE" sheetId="48" state="hidden" r:id="rId28"/>
    <sheet name="PI" sheetId="49" state="hidden" r:id="rId29"/>
    <sheet name="RJ" sheetId="50" state="hidden" r:id="rId30"/>
    <sheet name="RN" sheetId="51" state="hidden" r:id="rId31"/>
    <sheet name="RS" sheetId="52" state="hidden" r:id="rId32"/>
    <sheet name="RO" sheetId="53" state="hidden" r:id="rId33"/>
    <sheet name="RR" sheetId="54" state="hidden" r:id="rId34"/>
    <sheet name="SC" sheetId="55" state="hidden" r:id="rId35"/>
    <sheet name="SP" sheetId="56" state="hidden" r:id="rId36"/>
    <sheet name="SE" sheetId="57" state="hidden" r:id="rId37"/>
    <sheet name="TO" sheetId="58" state="hidden" r:id="rId38"/>
  </sheets>
  <externalReferences>
    <externalReference r:id="rId39"/>
  </externalReferences>
  <definedNames>
    <definedName name="________________________afo3" localSheetId="1" hidden="1">'[1]DI-STP - PMS'!#REF!</definedName>
    <definedName name="________________________afo3" localSheetId="5" hidden="1">'[1]DI-STP - PMS'!#REF!</definedName>
    <definedName name="________________________afo3" localSheetId="6" hidden="1">'[1]DI-STP - PMS'!#REF!</definedName>
    <definedName name="________________________afo3" localSheetId="9" hidden="1">'[1]DI-STP - PMS'!#REF!</definedName>
    <definedName name="________________________afo3" hidden="1">'[1]DI-STP - PMS'!#REF!</definedName>
    <definedName name="________________________afo4" localSheetId="1" hidden="1">'[1]DI-STP - PMS'!#REF!</definedName>
    <definedName name="________________________afo4" localSheetId="5" hidden="1">'[1]DI-STP - PMS'!#REF!</definedName>
    <definedName name="________________________afo4" localSheetId="6" hidden="1">'[1]DI-STP - PMS'!#REF!</definedName>
    <definedName name="________________________afo4" localSheetId="9" hidden="1">'[1]DI-STP - PMS'!#REF!</definedName>
    <definedName name="________________________afo4" hidden="1">'[1]DI-STP - PMS'!#REF!</definedName>
    <definedName name="____________________afo3" localSheetId="1" hidden="1">'[1]DI-STP - PMS'!#REF!</definedName>
    <definedName name="____________________afo3" localSheetId="5" hidden="1">'[1]DI-STP - PMS'!#REF!</definedName>
    <definedName name="____________________afo3" localSheetId="6" hidden="1">'[1]DI-STP - PMS'!#REF!</definedName>
    <definedName name="____________________afo3" localSheetId="9" hidden="1">'[1]DI-STP - PMS'!#REF!</definedName>
    <definedName name="____________________afo3" hidden="1">'[1]DI-STP - PMS'!#REF!</definedName>
    <definedName name="____________________afo4" localSheetId="1" hidden="1">'[1]DI-STP - PMS'!#REF!</definedName>
    <definedName name="____________________afo4" localSheetId="5" hidden="1">'[1]DI-STP - PMS'!#REF!</definedName>
    <definedName name="____________________afo4" localSheetId="6" hidden="1">'[1]DI-STP - PMS'!#REF!</definedName>
    <definedName name="____________________afo4" localSheetId="9" hidden="1">'[1]DI-STP - PMS'!#REF!</definedName>
    <definedName name="____________________afo4" hidden="1">'[1]DI-STP - PMS'!#REF!</definedName>
    <definedName name="___________________afo3" localSheetId="1" hidden="1">'[1]DI-STP - PMS'!#REF!</definedName>
    <definedName name="___________________afo3" localSheetId="5" hidden="1">'[1]DI-STP - PMS'!#REF!</definedName>
    <definedName name="___________________afo3" localSheetId="6" hidden="1">'[1]DI-STP - PMS'!#REF!</definedName>
    <definedName name="___________________afo3" localSheetId="9" hidden="1">'[1]DI-STP - PMS'!#REF!</definedName>
    <definedName name="___________________afo3" hidden="1">'[1]DI-STP - PMS'!#REF!</definedName>
    <definedName name="___________________afo4" localSheetId="1" hidden="1">'[1]DI-STP - PMS'!#REF!</definedName>
    <definedName name="___________________afo4" localSheetId="5" hidden="1">'[1]DI-STP - PMS'!#REF!</definedName>
    <definedName name="___________________afo4" localSheetId="6" hidden="1">'[1]DI-STP - PMS'!#REF!</definedName>
    <definedName name="___________________afo4" localSheetId="9" hidden="1">'[1]DI-STP - PMS'!#REF!</definedName>
    <definedName name="___________________afo4" hidden="1">'[1]DI-STP - PMS'!#REF!</definedName>
    <definedName name="__________________afo3" localSheetId="1" hidden="1">'[1]DI-STP - PMS'!#REF!</definedName>
    <definedName name="__________________afo3" localSheetId="5" hidden="1">'[1]DI-STP - PMS'!#REF!</definedName>
    <definedName name="__________________afo3" localSheetId="6" hidden="1">'[1]DI-STP - PMS'!#REF!</definedName>
    <definedName name="__________________afo3" localSheetId="9" hidden="1">'[1]DI-STP - PMS'!#REF!</definedName>
    <definedName name="__________________afo3" hidden="1">'[1]DI-STP - PMS'!#REF!</definedName>
    <definedName name="__________________afo4" localSheetId="1" hidden="1">'[1]DI-STP - PMS'!#REF!</definedName>
    <definedName name="__________________afo4" localSheetId="5" hidden="1">'[1]DI-STP - PMS'!#REF!</definedName>
    <definedName name="__________________afo4" localSheetId="6" hidden="1">'[1]DI-STP - PMS'!#REF!</definedName>
    <definedName name="__________________afo4" localSheetId="9" hidden="1">'[1]DI-STP - PMS'!#REF!</definedName>
    <definedName name="__________________afo4" hidden="1">'[1]DI-STP - PMS'!#REF!</definedName>
    <definedName name="_________________afo3" localSheetId="1" hidden="1">'[1]DI-STP - PMS'!#REF!</definedName>
    <definedName name="_________________afo3" localSheetId="5" hidden="1">'[1]DI-STP - PMS'!#REF!</definedName>
    <definedName name="_________________afo3" localSheetId="6" hidden="1">'[1]DI-STP - PMS'!#REF!</definedName>
    <definedName name="_________________afo3" localSheetId="9" hidden="1">'[1]DI-STP - PMS'!#REF!</definedName>
    <definedName name="_________________afo3" hidden="1">'[1]DI-STP - PMS'!#REF!</definedName>
    <definedName name="_________________afo4" localSheetId="1" hidden="1">'[1]DI-STP - PMS'!#REF!</definedName>
    <definedName name="_________________afo4" localSheetId="5" hidden="1">'[1]DI-STP - PMS'!#REF!</definedName>
    <definedName name="_________________afo4" localSheetId="6" hidden="1">'[1]DI-STP - PMS'!#REF!</definedName>
    <definedName name="_________________afo4" localSheetId="9" hidden="1">'[1]DI-STP - PMS'!#REF!</definedName>
    <definedName name="_________________afo4" hidden="1">'[1]DI-STP - PMS'!#REF!</definedName>
    <definedName name="________________afo3" localSheetId="1" hidden="1">'[1]DI-STP - PMS'!#REF!</definedName>
    <definedName name="________________afo3" localSheetId="5" hidden="1">'[1]DI-STP - PMS'!#REF!</definedName>
    <definedName name="________________afo3" localSheetId="6" hidden="1">'[1]DI-STP - PMS'!#REF!</definedName>
    <definedName name="________________afo3" localSheetId="9" hidden="1">'[1]DI-STP - PMS'!#REF!</definedName>
    <definedName name="________________afo3" hidden="1">'[1]DI-STP - PMS'!#REF!</definedName>
    <definedName name="________________afo4" localSheetId="1" hidden="1">'[1]DI-STP - PMS'!#REF!</definedName>
    <definedName name="________________afo4" localSheetId="5" hidden="1">'[1]DI-STP - PMS'!#REF!</definedName>
    <definedName name="________________afo4" localSheetId="6" hidden="1">'[1]DI-STP - PMS'!#REF!</definedName>
    <definedName name="________________afo4" localSheetId="9" hidden="1">'[1]DI-STP - PMS'!#REF!</definedName>
    <definedName name="________________afo4" hidden="1">'[1]DI-STP - PMS'!#REF!</definedName>
    <definedName name="_______________afo3" localSheetId="1" hidden="1">'[1]DI-STP - PMS'!#REF!</definedName>
    <definedName name="_______________afo3" localSheetId="5" hidden="1">'[1]DI-STP - PMS'!#REF!</definedName>
    <definedName name="_______________afo3" localSheetId="6" hidden="1">'[1]DI-STP - PMS'!#REF!</definedName>
    <definedName name="_______________afo3" localSheetId="9" hidden="1">'[1]DI-STP - PMS'!#REF!</definedName>
    <definedName name="_______________afo3" hidden="1">'[1]DI-STP - PMS'!#REF!</definedName>
    <definedName name="_______________afo4" localSheetId="1" hidden="1">'[1]DI-STP - PMS'!#REF!</definedName>
    <definedName name="_______________afo4" localSheetId="5" hidden="1">'[1]DI-STP - PMS'!#REF!</definedName>
    <definedName name="_______________afo4" localSheetId="6" hidden="1">'[1]DI-STP - PMS'!#REF!</definedName>
    <definedName name="_______________afo4" localSheetId="9" hidden="1">'[1]DI-STP - PMS'!#REF!</definedName>
    <definedName name="_______________afo4" hidden="1">'[1]DI-STP - PMS'!#REF!</definedName>
    <definedName name="______________afo3" localSheetId="1" hidden="1">'[1]DI-STP - PMS'!#REF!</definedName>
    <definedName name="______________afo3" localSheetId="5" hidden="1">'[1]DI-STP - PMS'!#REF!</definedName>
    <definedName name="______________afo3" localSheetId="6" hidden="1">'[1]DI-STP - PMS'!#REF!</definedName>
    <definedName name="______________afo3" localSheetId="9" hidden="1">'[1]DI-STP - PMS'!#REF!</definedName>
    <definedName name="______________afo3" hidden="1">'[1]DI-STP - PMS'!#REF!</definedName>
    <definedName name="______________afo4" localSheetId="1" hidden="1">'[1]DI-STP - PMS'!#REF!</definedName>
    <definedName name="______________afo4" localSheetId="5" hidden="1">'[1]DI-STP - PMS'!#REF!</definedName>
    <definedName name="______________afo4" localSheetId="6" hidden="1">'[1]DI-STP - PMS'!#REF!</definedName>
    <definedName name="______________afo4" localSheetId="9" hidden="1">'[1]DI-STP - PMS'!#REF!</definedName>
    <definedName name="______________afo4" hidden="1">'[1]DI-STP - PMS'!#REF!</definedName>
    <definedName name="_____________afo3" localSheetId="1" hidden="1">'[1]DI-STP - PMS'!#REF!</definedName>
    <definedName name="_____________afo3" localSheetId="5" hidden="1">'[1]DI-STP - PMS'!#REF!</definedName>
    <definedName name="_____________afo3" localSheetId="6" hidden="1">'[1]DI-STP - PMS'!#REF!</definedName>
    <definedName name="_____________afo3" localSheetId="9" hidden="1">'[1]DI-STP - PMS'!#REF!</definedName>
    <definedName name="_____________afo3" hidden="1">'[1]DI-STP - PMS'!#REF!</definedName>
    <definedName name="_____________afo4" localSheetId="1" hidden="1">'[1]DI-STP - PMS'!#REF!</definedName>
    <definedName name="_____________afo4" localSheetId="5" hidden="1">'[1]DI-STP - PMS'!#REF!</definedName>
    <definedName name="_____________afo4" localSheetId="6" hidden="1">'[1]DI-STP - PMS'!#REF!</definedName>
    <definedName name="_____________afo4" localSheetId="9" hidden="1">'[1]DI-STP - PMS'!#REF!</definedName>
    <definedName name="_____________afo4" hidden="1">'[1]DI-STP - PMS'!#REF!</definedName>
    <definedName name="____________afo3" localSheetId="1" hidden="1">'[1]DI-STP - PMS'!#REF!</definedName>
    <definedName name="____________afo3" localSheetId="5" hidden="1">'[1]DI-STP - PMS'!#REF!</definedName>
    <definedName name="____________afo3" localSheetId="6" hidden="1">'[1]DI-STP - PMS'!#REF!</definedName>
    <definedName name="____________afo3" localSheetId="9" hidden="1">'[1]DI-STP - PMS'!#REF!</definedName>
    <definedName name="____________afo3" hidden="1">'[1]DI-STP - PMS'!#REF!</definedName>
    <definedName name="____________afo4" localSheetId="1" hidden="1">'[1]DI-STP - PMS'!#REF!</definedName>
    <definedName name="____________afo4" localSheetId="5" hidden="1">'[1]DI-STP - PMS'!#REF!</definedName>
    <definedName name="____________afo4" localSheetId="6" hidden="1">'[1]DI-STP - PMS'!#REF!</definedName>
    <definedName name="____________afo4" localSheetId="9" hidden="1">'[1]DI-STP - PMS'!#REF!</definedName>
    <definedName name="____________afo4" hidden="1">'[1]DI-STP - PMS'!#REF!</definedName>
    <definedName name="___________afo3" localSheetId="1" hidden="1">'[1]DI-STP - PMS'!#REF!</definedName>
    <definedName name="___________afo3" localSheetId="5" hidden="1">'[1]DI-STP - PMS'!#REF!</definedName>
    <definedName name="___________afo3" localSheetId="6" hidden="1">'[1]DI-STP - PMS'!#REF!</definedName>
    <definedName name="___________afo3" localSheetId="9" hidden="1">'[1]DI-STP - PMS'!#REF!</definedName>
    <definedName name="___________afo3" hidden="1">'[1]DI-STP - PMS'!#REF!</definedName>
    <definedName name="___________afo4" localSheetId="1" hidden="1">'[1]DI-STP - PMS'!#REF!</definedName>
    <definedName name="___________afo4" localSheetId="5" hidden="1">'[1]DI-STP - PMS'!#REF!</definedName>
    <definedName name="___________afo4" localSheetId="6" hidden="1">'[1]DI-STP - PMS'!#REF!</definedName>
    <definedName name="___________afo4" localSheetId="9" hidden="1">'[1]DI-STP - PMS'!#REF!</definedName>
    <definedName name="___________afo4" hidden="1">'[1]DI-STP - PMS'!#REF!</definedName>
    <definedName name="__________afo3" localSheetId="1" hidden="1">'[1]DI-STP - PMS'!#REF!</definedName>
    <definedName name="__________afo3" localSheetId="5" hidden="1">'[1]DI-STP - PMS'!#REF!</definedName>
    <definedName name="__________afo3" localSheetId="6" hidden="1">'[1]DI-STP - PMS'!#REF!</definedName>
    <definedName name="__________afo3" localSheetId="9" hidden="1">'[1]DI-STP - PMS'!#REF!</definedName>
    <definedName name="__________afo3" hidden="1">'[1]DI-STP - PMS'!#REF!</definedName>
    <definedName name="__________afo4" localSheetId="1" hidden="1">'[1]DI-STP - PMS'!#REF!</definedName>
    <definedName name="__________afo4" localSheetId="5" hidden="1">'[1]DI-STP - PMS'!#REF!</definedName>
    <definedName name="__________afo4" localSheetId="6" hidden="1">'[1]DI-STP - PMS'!#REF!</definedName>
    <definedName name="__________afo4" localSheetId="9" hidden="1">'[1]DI-STP - PMS'!#REF!</definedName>
    <definedName name="__________afo4" hidden="1">'[1]DI-STP - PMS'!#REF!</definedName>
    <definedName name="_________afo3" localSheetId="1" hidden="1">'[1]DI-STP - PMS'!#REF!</definedName>
    <definedName name="_________afo3" localSheetId="5" hidden="1">'[1]DI-STP - PMS'!#REF!</definedName>
    <definedName name="_________afo3" localSheetId="6" hidden="1">'[1]DI-STP - PMS'!#REF!</definedName>
    <definedName name="_________afo3" localSheetId="9" hidden="1">'[1]DI-STP - PMS'!#REF!</definedName>
    <definedName name="_________afo3" hidden="1">'[1]DI-STP - PMS'!#REF!</definedName>
    <definedName name="_________afo4" localSheetId="1" hidden="1">'[1]DI-STP - PMS'!#REF!</definedName>
    <definedName name="_________afo4" localSheetId="5" hidden="1">'[1]DI-STP - PMS'!#REF!</definedName>
    <definedName name="_________afo4" localSheetId="6" hidden="1">'[1]DI-STP - PMS'!#REF!</definedName>
    <definedName name="_________afo4" localSheetId="9" hidden="1">'[1]DI-STP - PMS'!#REF!</definedName>
    <definedName name="_________afo4" hidden="1">'[1]DI-STP - PMS'!#REF!</definedName>
    <definedName name="________afo3" localSheetId="1" hidden="1">'[1]DI-STP - PMS'!#REF!</definedName>
    <definedName name="________afo3" localSheetId="5" hidden="1">'[1]DI-STP - PMS'!#REF!</definedName>
    <definedName name="________afo3" localSheetId="6" hidden="1">'[1]DI-STP - PMS'!#REF!</definedName>
    <definedName name="________afo3" localSheetId="9" hidden="1">'[1]DI-STP - PMS'!#REF!</definedName>
    <definedName name="________afo3" hidden="1">'[1]DI-STP - PMS'!#REF!</definedName>
    <definedName name="________afo4" localSheetId="1" hidden="1">'[1]DI-STP - PMS'!#REF!</definedName>
    <definedName name="________afo4" localSheetId="5" hidden="1">'[1]DI-STP - PMS'!#REF!</definedName>
    <definedName name="________afo4" localSheetId="6" hidden="1">'[1]DI-STP - PMS'!#REF!</definedName>
    <definedName name="________afo4" localSheetId="9" hidden="1">'[1]DI-STP - PMS'!#REF!</definedName>
    <definedName name="________afo4" hidden="1">'[1]DI-STP - PMS'!#REF!</definedName>
    <definedName name="_______afo3" localSheetId="1" hidden="1">'[1]DI-STP - PMS'!#REF!</definedName>
    <definedName name="_______afo3" localSheetId="5" hidden="1">'[1]DI-STP - PMS'!#REF!</definedName>
    <definedName name="_______afo3" localSheetId="6" hidden="1">'[1]DI-STP - PMS'!#REF!</definedName>
    <definedName name="_______afo3" localSheetId="9" hidden="1">'[1]DI-STP - PMS'!#REF!</definedName>
    <definedName name="_______afo3" hidden="1">'[1]DI-STP - PMS'!#REF!</definedName>
    <definedName name="_______afo4" localSheetId="1" hidden="1">'[1]DI-STP - PMS'!#REF!</definedName>
    <definedName name="_______afo4" localSheetId="5" hidden="1">'[1]DI-STP - PMS'!#REF!</definedName>
    <definedName name="_______afo4" localSheetId="6" hidden="1">'[1]DI-STP - PMS'!#REF!</definedName>
    <definedName name="_______afo4" localSheetId="9" hidden="1">'[1]DI-STP - PMS'!#REF!</definedName>
    <definedName name="_______afo4" hidden="1">'[1]DI-STP - PMS'!#REF!</definedName>
    <definedName name="______afo3" localSheetId="1" hidden="1">'[1]DI-STP - PMS'!#REF!</definedName>
    <definedName name="______afo3" localSheetId="5" hidden="1">'[1]DI-STP - PMS'!#REF!</definedName>
    <definedName name="______afo3" localSheetId="6" hidden="1">'[1]DI-STP - PMS'!#REF!</definedName>
    <definedName name="______afo3" localSheetId="9" hidden="1">'[1]DI-STP - PMS'!#REF!</definedName>
    <definedName name="______afo3" hidden="1">'[1]DI-STP - PMS'!#REF!</definedName>
    <definedName name="______afo4" localSheetId="1" hidden="1">'[1]DI-STP - PMS'!#REF!</definedName>
    <definedName name="______afo4" localSheetId="5" hidden="1">'[1]DI-STP - PMS'!#REF!</definedName>
    <definedName name="______afo4" localSheetId="6" hidden="1">'[1]DI-STP - PMS'!#REF!</definedName>
    <definedName name="______afo4" localSheetId="9" hidden="1">'[1]DI-STP - PMS'!#REF!</definedName>
    <definedName name="______afo4" hidden="1">'[1]DI-STP - PMS'!#REF!</definedName>
    <definedName name="_____afo3" localSheetId="1" hidden="1">'[1]DI-STP - PMS'!#REF!</definedName>
    <definedName name="_____afo3" localSheetId="5" hidden="1">'[1]DI-STP - PMS'!#REF!</definedName>
    <definedName name="_____afo3" localSheetId="6" hidden="1">'[1]DI-STP - PMS'!#REF!</definedName>
    <definedName name="_____afo3" localSheetId="9" hidden="1">'[1]DI-STP - PMS'!#REF!</definedName>
    <definedName name="_____afo3" hidden="1">'[1]DI-STP - PMS'!#REF!</definedName>
    <definedName name="_____afo4" localSheetId="1" hidden="1">'[1]DI-STP - PMS'!#REF!</definedName>
    <definedName name="_____afo4" localSheetId="5" hidden="1">'[1]DI-STP - PMS'!#REF!</definedName>
    <definedName name="_____afo4" localSheetId="6" hidden="1">'[1]DI-STP - PMS'!#REF!</definedName>
    <definedName name="_____afo4" localSheetId="9" hidden="1">'[1]DI-STP - PMS'!#REF!</definedName>
    <definedName name="_____afo4" hidden="1">'[1]DI-STP - PMS'!#REF!</definedName>
    <definedName name="____afo3" localSheetId="1" hidden="1">'[1]DI-STP - PMS'!#REF!</definedName>
    <definedName name="____afo3" localSheetId="5" hidden="1">'[1]DI-STP - PMS'!#REF!</definedName>
    <definedName name="____afo3" localSheetId="6" hidden="1">'[1]DI-STP - PMS'!#REF!</definedName>
    <definedName name="____afo3" localSheetId="9" hidden="1">'[1]DI-STP - PMS'!#REF!</definedName>
    <definedName name="____afo3" hidden="1">'[1]DI-STP - PMS'!#REF!</definedName>
    <definedName name="____afo4" localSheetId="1" hidden="1">'[1]DI-STP - PMS'!#REF!</definedName>
    <definedName name="____afo4" localSheetId="5" hidden="1">'[1]DI-STP - PMS'!#REF!</definedName>
    <definedName name="____afo4" localSheetId="6" hidden="1">'[1]DI-STP - PMS'!#REF!</definedName>
    <definedName name="____afo4" localSheetId="9" hidden="1">'[1]DI-STP - PMS'!#REF!</definedName>
    <definedName name="____afo4" hidden="1">'[1]DI-STP - PMS'!#REF!</definedName>
    <definedName name="___afo3" localSheetId="1" hidden="1">'[1]DI-STP - PMS'!#REF!</definedName>
    <definedName name="___afo3" localSheetId="5" hidden="1">'[1]DI-STP - PMS'!#REF!</definedName>
    <definedName name="___afo3" localSheetId="6" hidden="1">'[1]DI-STP - PMS'!#REF!</definedName>
    <definedName name="___afo3" localSheetId="9" hidden="1">'[1]DI-STP - PMS'!#REF!</definedName>
    <definedName name="___afo3" hidden="1">'[1]DI-STP - PMS'!#REF!</definedName>
    <definedName name="___afo4" localSheetId="1" hidden="1">'[1]DI-STP - PMS'!#REF!</definedName>
    <definedName name="___afo4" localSheetId="5" hidden="1">'[1]DI-STP - PMS'!#REF!</definedName>
    <definedName name="___afo4" localSheetId="6" hidden="1">'[1]DI-STP - PMS'!#REF!</definedName>
    <definedName name="___afo4" localSheetId="9" hidden="1">'[1]DI-STP - PMS'!#REF!</definedName>
    <definedName name="___afo4" hidden="1">'[1]DI-STP - PMS'!#REF!</definedName>
    <definedName name="__123Graph_B" localSheetId="1" hidden="1">'[1]DI-STP - PMS'!#REF!</definedName>
    <definedName name="__123Graph_B" localSheetId="5" hidden="1">'[1]DI-STP - PMS'!#REF!</definedName>
    <definedName name="__123Graph_B" localSheetId="6" hidden="1">'[1]DI-STP - PMS'!#REF!</definedName>
    <definedName name="__123Graph_B" localSheetId="9" hidden="1">'[1]DI-STP - PMS'!#REF!</definedName>
    <definedName name="__123Graph_B" hidden="1">'[1]DI-STP - PMS'!#REF!</definedName>
    <definedName name="__123Graph_D" localSheetId="1" hidden="1">'[1]DI-STP - PMS'!#REF!</definedName>
    <definedName name="__123Graph_D" localSheetId="5" hidden="1">'[1]DI-STP - PMS'!#REF!</definedName>
    <definedName name="__123Graph_D" localSheetId="6" hidden="1">'[1]DI-STP - PMS'!#REF!</definedName>
    <definedName name="__123Graph_D" localSheetId="9" hidden="1">'[1]DI-STP - PMS'!#REF!</definedName>
    <definedName name="__123Graph_D" hidden="1">'[1]DI-STP - PMS'!#REF!</definedName>
    <definedName name="__123Graph_F" localSheetId="1" hidden="1">'[1]DI-STP - PMS'!#REF!</definedName>
    <definedName name="__123Graph_F" localSheetId="5" hidden="1">'[1]DI-STP - PMS'!#REF!</definedName>
    <definedName name="__123Graph_F" localSheetId="6" hidden="1">'[1]DI-STP - PMS'!#REF!</definedName>
    <definedName name="__123Graph_F" localSheetId="9" hidden="1">'[1]DI-STP - PMS'!#REF!</definedName>
    <definedName name="__123Graph_F" hidden="1">'[1]DI-STP - PMS'!#REF!</definedName>
    <definedName name="__123Graph_X" localSheetId="1" hidden="1">'[1]DI-STP - PMS'!#REF!</definedName>
    <definedName name="__123Graph_X" localSheetId="5" hidden="1">'[1]DI-STP - PMS'!#REF!</definedName>
    <definedName name="__123Graph_X" localSheetId="6" hidden="1">'[1]DI-STP - PMS'!#REF!</definedName>
    <definedName name="__123Graph_X" localSheetId="9" hidden="1">'[1]DI-STP - PMS'!#REF!</definedName>
    <definedName name="__123Graph_X" hidden="1">'[1]DI-STP - PMS'!#REF!</definedName>
    <definedName name="__afo3" localSheetId="1" hidden="1">'[1]DI-STP - PMS'!#REF!</definedName>
    <definedName name="__afo3" localSheetId="5" hidden="1">'[1]DI-STP - PMS'!#REF!</definedName>
    <definedName name="__afo3" localSheetId="6" hidden="1">'[1]DI-STP - PMS'!#REF!</definedName>
    <definedName name="__afo3" localSheetId="9" hidden="1">'[1]DI-STP - PMS'!#REF!</definedName>
    <definedName name="__afo3" hidden="1">'[1]DI-STP - PMS'!#REF!</definedName>
    <definedName name="__afo4" localSheetId="1" hidden="1">'[1]DI-STP - PMS'!#REF!</definedName>
    <definedName name="__afo4" localSheetId="5" hidden="1">'[1]DI-STP - PMS'!#REF!</definedName>
    <definedName name="__afo4" localSheetId="6" hidden="1">'[1]DI-STP - PMS'!#REF!</definedName>
    <definedName name="__afo4" localSheetId="9" hidden="1">'[1]DI-STP - PMS'!#REF!</definedName>
    <definedName name="__afo4" hidden="1">'[1]DI-STP - PMS'!#REF!</definedName>
    <definedName name="_afo3" localSheetId="1" hidden="1">'[1]DI-STP - PMS'!#REF!</definedName>
    <definedName name="_afo3" localSheetId="9" hidden="1">'[1]DI-STP - PMS'!#REF!</definedName>
    <definedName name="_afo3" hidden="1">'[1]DI-STP - PMS'!#REF!</definedName>
    <definedName name="_afo4" localSheetId="1" hidden="1">'[1]DI-STP - PMS'!#REF!</definedName>
    <definedName name="_afo4" localSheetId="9" hidden="1">'[1]DI-STP - PMS'!#REF!</definedName>
    <definedName name="_afo4" hidden="1">'[1]DI-STP - PMS'!#REF!</definedName>
    <definedName name="_xlnm._FilterDatabase" localSheetId="1" hidden="1">'PLANILHA I HT ENGENHEIRO'!$B$7:$D$13</definedName>
    <definedName name="_xlnm._FilterDatabase" localSheetId="9" hidden="1">'PLANILHA V VALOR DO CONTRATO'!$B$9:$C$9</definedName>
    <definedName name="aa" localSheetId="1" hidden="1">'[1]DI-STP - PMS'!#REF!</definedName>
    <definedName name="aa" localSheetId="5" hidden="1">'[1]DI-STP - PMS'!#REF!</definedName>
    <definedName name="aa" localSheetId="6" hidden="1">'[1]DI-STP - PMS'!#REF!</definedName>
    <definedName name="aa" localSheetId="9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localSheetId="5" hidden="1">'[1]DI-STP - PMS'!#REF!</definedName>
    <definedName name="aaaaaaaaaaaaaaaaaaaaaaa" localSheetId="6" hidden="1">'[1]DI-STP - PMS'!#REF!</definedName>
    <definedName name="aaaaaaaaaaaaaaaaaaaaaaa" localSheetId="9" hidden="1">'[1]DI-STP - PMS'!#REF!</definedName>
    <definedName name="aaaaaaaaaaaaaaaaaaaaaaa" hidden="1">'[1]DI-STP - PMS'!#REF!</definedName>
    <definedName name="adda" localSheetId="1" hidden="1">'[1]DI-STP - PMS'!#REF!</definedName>
    <definedName name="adda" localSheetId="9" hidden="1">'[1]DI-STP - PMS'!#REF!</definedName>
    <definedName name="adda" hidden="1">'[1]DI-STP - PMS'!#REF!</definedName>
    <definedName name="AEHA" localSheetId="1" hidden="1">'[1]DI-STP - PMS'!#REF!</definedName>
    <definedName name="AEHA" localSheetId="9" hidden="1">'[1]DI-STP - PMS'!#REF!</definedName>
    <definedName name="AEHA" hidden="1">'[1]DI-STP - PMS'!#REF!</definedName>
    <definedName name="_xlnm.Print_Area" localSheetId="11">AC!$A$1:$H$51</definedName>
    <definedName name="_xlnm.Print_Area" localSheetId="12">AL!$A$1:$H$54</definedName>
    <definedName name="_xlnm.Print_Area" localSheetId="14">AM!$A$1:$H$55</definedName>
    <definedName name="_xlnm.Print_Area" localSheetId="13">AP!$A$1:$H$55</definedName>
    <definedName name="_xlnm.Print_Area" localSheetId="15">BA!$A$1:$H$55</definedName>
    <definedName name="_xlnm.Print_Area" localSheetId="16">CE!$A$1:$H$55</definedName>
    <definedName name="_xlnm.Print_Area" localSheetId="17">DF!$A$1:$H$55</definedName>
    <definedName name="_xlnm.Print_Area" localSheetId="18">ES!$A$1:$H$55</definedName>
    <definedName name="_xlnm.Print_Area" localSheetId="19">GO!$A$1:$H$55</definedName>
    <definedName name="_xlnm.Print_Area" localSheetId="0">INSTRUÇÕES!$A$1</definedName>
    <definedName name="_xlnm.Print_Area" localSheetId="20">MA!$A$1:$H$55</definedName>
    <definedName name="_xlnm.Print_Area" localSheetId="23">MG!$A$1:$H$55</definedName>
    <definedName name="_xlnm.Print_Area" localSheetId="10">'MODELO COM CÁLCULOS'!$B$1:$G$45</definedName>
    <definedName name="_xlnm.Print_Area" localSheetId="22">MS!$A$1:$H$55</definedName>
    <definedName name="_xlnm.Print_Area" localSheetId="21">MT!$A$1:$H$55</definedName>
    <definedName name="_xlnm.Print_Area" localSheetId="24">PA!$A$1:$H$55</definedName>
    <definedName name="_xlnm.Print_Area" localSheetId="25">PB!$A$1:$H$55</definedName>
    <definedName name="_xlnm.Print_Area" localSheetId="27">PE!$A$1:$H$55</definedName>
    <definedName name="_xlnm.Print_Area" localSheetId="28">PI!$A$1:$H$55</definedName>
    <definedName name="_xlnm.Print_Area" localSheetId="2">'PLANILHA I HT ARQUITETO'!$A$1:$E$21</definedName>
    <definedName name="_xlnm.Print_Area" localSheetId="1">'PLANILHA I HT ENGENHEIRO'!$B$1:$D$20</definedName>
    <definedName name="_xlnm.Print_Area" localSheetId="3">'PLANILHA I HT TÉCNICO'!$A$1:$E$19</definedName>
    <definedName name="_xlnm.Print_Area" localSheetId="4">'PLANILHA II BDI'!$B$1:$E$44</definedName>
    <definedName name="_xlnm.Print_Area" localSheetId="5">'PLANILHA III ENCARGOS SOCIAIS'!$B$1:$D$53</definedName>
    <definedName name="_xlnm.Print_Area" localSheetId="7">'PLANILHA IV ENC. COMP. ARQ.'!$B$1:$D$21</definedName>
    <definedName name="_xlnm.Print_Area" localSheetId="6">'PLANILHA IV ENC. COMP. ENG.'!$B$1:$D$21</definedName>
    <definedName name="_xlnm.Print_Area" localSheetId="8">'PLANILHA IV ENC. COMP. TÉC.'!$B$1:$D$21</definedName>
    <definedName name="_xlnm.Print_Area" localSheetId="9">'PLANILHA V VALOR DO CONTRATO'!$A$1:$J$19</definedName>
    <definedName name="_xlnm.Print_Area" localSheetId="26">PR!$A$1:$H$55</definedName>
    <definedName name="_xlnm.Print_Area" localSheetId="29">RJ!$A$1:$H$55</definedName>
    <definedName name="_xlnm.Print_Area" localSheetId="30">RN!$A$1:$H$55</definedName>
    <definedName name="_xlnm.Print_Area" localSheetId="32">RO!$A$1:$H$55</definedName>
    <definedName name="_xlnm.Print_Area" localSheetId="33">RR!$A$1:$H$55</definedName>
    <definedName name="_xlnm.Print_Area" localSheetId="31">RS!$A$1:$H$55</definedName>
    <definedName name="_xlnm.Print_Area" localSheetId="34">SC!$A$1:$H$55</definedName>
    <definedName name="_xlnm.Print_Area" localSheetId="36">SE!$A$1:$H$55</definedName>
    <definedName name="_xlnm.Print_Area" localSheetId="35">SP!$A$1:$H$55</definedName>
    <definedName name="_xlnm.Print_Area" localSheetId="37">TO!$A$1:$H$55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1" hidden="1">'[1]DI-STP - PMS'!#REF!</definedName>
    <definedName name="ssdfsd" localSheetId="5" hidden="1">'[1]DI-STP - PMS'!#REF!</definedName>
    <definedName name="ssdfsd" localSheetId="6" hidden="1">'[1]DI-STP - PMS'!#REF!</definedName>
    <definedName name="ssdfsd" localSheetId="9" hidden="1">'[1]DI-STP - PMS'!#REF!</definedName>
    <definedName name="ssdfsd" hidden="1">'[1]DI-STP - PMS'!#REF!</definedName>
    <definedName name="UFs" localSheetId="6">'PLANILHA IV ENC. COMP. ENG.'!#REF!</definedName>
    <definedName name="UFs">'PLANILHA III ENCARGOS SOCIAIS'!#REF!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7" l="1"/>
  <c r="D12" i="27"/>
  <c r="D12" i="23"/>
  <c r="D13" i="26"/>
  <c r="D12" i="26"/>
  <c r="G45" i="58" l="1"/>
  <c r="G46" i="58" s="1"/>
  <c r="F45" i="58"/>
  <c r="F46" i="58" s="1"/>
  <c r="E45" i="58"/>
  <c r="E46" i="58" s="1"/>
  <c r="D45" i="58"/>
  <c r="D46" i="58" s="1"/>
  <c r="G44" i="58"/>
  <c r="F44" i="58"/>
  <c r="E44" i="58"/>
  <c r="D44" i="58"/>
  <c r="G41" i="58"/>
  <c r="F41" i="58"/>
  <c r="E41" i="58"/>
  <c r="D41" i="58"/>
  <c r="G40" i="58"/>
  <c r="F40" i="58"/>
  <c r="E40" i="58"/>
  <c r="D40" i="58"/>
  <c r="G39" i="58"/>
  <c r="F39" i="58"/>
  <c r="E39" i="58"/>
  <c r="E42" i="58" s="1"/>
  <c r="D39" i="58"/>
  <c r="D42" i="58" s="1"/>
  <c r="G38" i="58"/>
  <c r="G42" i="58" s="1"/>
  <c r="F38" i="58"/>
  <c r="F42" i="58" s="1"/>
  <c r="E38" i="58"/>
  <c r="D38" i="58"/>
  <c r="G37" i="58"/>
  <c r="F37" i="58"/>
  <c r="E37" i="58"/>
  <c r="D37" i="58"/>
  <c r="D35" i="58"/>
  <c r="G34" i="58"/>
  <c r="F34" i="58"/>
  <c r="E34" i="58"/>
  <c r="D34" i="58"/>
  <c r="G33" i="58"/>
  <c r="F33" i="58"/>
  <c r="E33" i="58"/>
  <c r="D33" i="58"/>
  <c r="G32" i="58"/>
  <c r="F32" i="58"/>
  <c r="E32" i="58"/>
  <c r="D32" i="58"/>
  <c r="G31" i="58"/>
  <c r="F31" i="58"/>
  <c r="E31" i="58"/>
  <c r="D31" i="58"/>
  <c r="G30" i="58"/>
  <c r="F30" i="58"/>
  <c r="E30" i="58"/>
  <c r="D30" i="58"/>
  <c r="G29" i="58"/>
  <c r="F29" i="58"/>
  <c r="E29" i="58"/>
  <c r="D29" i="58"/>
  <c r="G28" i="58"/>
  <c r="F28" i="58"/>
  <c r="E28" i="58"/>
  <c r="D28" i="58"/>
  <c r="G27" i="58"/>
  <c r="F27" i="58"/>
  <c r="E27" i="58"/>
  <c r="D27" i="58"/>
  <c r="G26" i="58"/>
  <c r="F26" i="58"/>
  <c r="E26" i="58"/>
  <c r="E35" i="58" s="1"/>
  <c r="D26" i="58"/>
  <c r="G25" i="58"/>
  <c r="F25" i="58"/>
  <c r="E25" i="58"/>
  <c r="D25" i="58"/>
  <c r="G22" i="58"/>
  <c r="F22" i="58"/>
  <c r="E22" i="58"/>
  <c r="D22" i="58"/>
  <c r="G21" i="58"/>
  <c r="F21" i="58"/>
  <c r="E21" i="58"/>
  <c r="D21" i="58"/>
  <c r="G20" i="58"/>
  <c r="F20" i="58"/>
  <c r="E20" i="58"/>
  <c r="D20" i="58"/>
  <c r="G19" i="58"/>
  <c r="F19" i="58"/>
  <c r="E19" i="58"/>
  <c r="D19" i="58"/>
  <c r="G18" i="58"/>
  <c r="F18" i="58"/>
  <c r="E18" i="58"/>
  <c r="D18" i="58"/>
  <c r="G17" i="58"/>
  <c r="F17" i="58"/>
  <c r="E17" i="58"/>
  <c r="D17" i="58"/>
  <c r="G16" i="58"/>
  <c r="F16" i="58"/>
  <c r="E16" i="58"/>
  <c r="D16" i="58"/>
  <c r="G15" i="58"/>
  <c r="F15" i="58"/>
  <c r="E15" i="58"/>
  <c r="D15" i="58"/>
  <c r="G14" i="58"/>
  <c r="G23" i="58" s="1"/>
  <c r="F14" i="58"/>
  <c r="F23" i="58" s="1"/>
  <c r="E14" i="58"/>
  <c r="D14" i="58"/>
  <c r="G6" i="58"/>
  <c r="G46" i="57"/>
  <c r="F46" i="57"/>
  <c r="F47" i="57" s="1"/>
  <c r="E46" i="57"/>
  <c r="G45" i="57"/>
  <c r="F45" i="57"/>
  <c r="E45" i="57"/>
  <c r="D45" i="57"/>
  <c r="G44" i="57"/>
  <c r="F44" i="57"/>
  <c r="E44" i="57"/>
  <c r="D44" i="57"/>
  <c r="D46" i="57" s="1"/>
  <c r="F42" i="57"/>
  <c r="E42" i="57"/>
  <c r="G41" i="57"/>
  <c r="F41" i="57"/>
  <c r="E41" i="57"/>
  <c r="D41" i="57"/>
  <c r="G40" i="57"/>
  <c r="F40" i="57"/>
  <c r="E40" i="57"/>
  <c r="D40" i="57"/>
  <c r="G39" i="57"/>
  <c r="G42" i="57" s="1"/>
  <c r="F39" i="57"/>
  <c r="E39" i="57"/>
  <c r="D39" i="57"/>
  <c r="G38" i="57"/>
  <c r="F38" i="57"/>
  <c r="E38" i="57"/>
  <c r="D38" i="57"/>
  <c r="G37" i="57"/>
  <c r="F37" i="57"/>
  <c r="E37" i="57"/>
  <c r="D37" i="57"/>
  <c r="D42" i="57" s="1"/>
  <c r="G34" i="57"/>
  <c r="F34" i="57"/>
  <c r="E34" i="57"/>
  <c r="D34" i="57"/>
  <c r="G33" i="57"/>
  <c r="F33" i="57"/>
  <c r="E33" i="57"/>
  <c r="D33" i="57"/>
  <c r="G32" i="57"/>
  <c r="F32" i="57"/>
  <c r="E32" i="57"/>
  <c r="D32" i="57"/>
  <c r="G31" i="57"/>
  <c r="F31" i="57"/>
  <c r="E31" i="57"/>
  <c r="D31" i="57"/>
  <c r="G30" i="57"/>
  <c r="F30" i="57"/>
  <c r="E30" i="57"/>
  <c r="D30" i="57"/>
  <c r="G29" i="57"/>
  <c r="F29" i="57"/>
  <c r="E29" i="57"/>
  <c r="D29" i="57"/>
  <c r="G28" i="57"/>
  <c r="F28" i="57"/>
  <c r="E28" i="57"/>
  <c r="D28" i="57"/>
  <c r="G27" i="57"/>
  <c r="F27" i="57"/>
  <c r="E27" i="57"/>
  <c r="D27" i="57"/>
  <c r="G26" i="57"/>
  <c r="G35" i="57" s="1"/>
  <c r="F26" i="57"/>
  <c r="F35" i="57" s="1"/>
  <c r="E26" i="57"/>
  <c r="E35" i="57" s="1"/>
  <c r="D26" i="57"/>
  <c r="G25" i="57"/>
  <c r="F25" i="57"/>
  <c r="E25" i="57"/>
  <c r="D25" i="57"/>
  <c r="D35" i="57" s="1"/>
  <c r="G22" i="57"/>
  <c r="F22" i="57"/>
  <c r="E22" i="57"/>
  <c r="D22" i="57"/>
  <c r="G21" i="57"/>
  <c r="F21" i="57"/>
  <c r="E21" i="57"/>
  <c r="D21" i="57"/>
  <c r="G20" i="57"/>
  <c r="F20" i="57"/>
  <c r="E20" i="57"/>
  <c r="D20" i="57"/>
  <c r="G19" i="57"/>
  <c r="F19" i="57"/>
  <c r="E19" i="57"/>
  <c r="D19" i="57"/>
  <c r="G18" i="57"/>
  <c r="F18" i="57"/>
  <c r="E18" i="57"/>
  <c r="D18" i="57"/>
  <c r="G17" i="57"/>
  <c r="F17" i="57"/>
  <c r="E17" i="57"/>
  <c r="D17" i="57"/>
  <c r="G16" i="57"/>
  <c r="F16" i="57"/>
  <c r="E16" i="57"/>
  <c r="D16" i="57"/>
  <c r="G15" i="57"/>
  <c r="F15" i="57"/>
  <c r="E15" i="57"/>
  <c r="D15" i="57"/>
  <c r="G14" i="57"/>
  <c r="G23" i="57" s="1"/>
  <c r="F14" i="57"/>
  <c r="F23" i="57" s="1"/>
  <c r="E14" i="57"/>
  <c r="E23" i="57" s="1"/>
  <c r="D14" i="57"/>
  <c r="D23" i="57" s="1"/>
  <c r="G6" i="57"/>
  <c r="G45" i="56"/>
  <c r="F45" i="56"/>
  <c r="E45" i="56"/>
  <c r="E46" i="56" s="1"/>
  <c r="D45" i="56"/>
  <c r="D46" i="56" s="1"/>
  <c r="G44" i="56"/>
  <c r="G46" i="56" s="1"/>
  <c r="F44" i="56"/>
  <c r="F46" i="56" s="1"/>
  <c r="E44" i="56"/>
  <c r="D44" i="56"/>
  <c r="G41" i="56"/>
  <c r="F41" i="56"/>
  <c r="E41" i="56"/>
  <c r="D41" i="56"/>
  <c r="G40" i="56"/>
  <c r="F40" i="56"/>
  <c r="E40" i="56"/>
  <c r="D40" i="56"/>
  <c r="G39" i="56"/>
  <c r="F39" i="56"/>
  <c r="E39" i="56"/>
  <c r="D39" i="56"/>
  <c r="G38" i="56"/>
  <c r="F38" i="56"/>
  <c r="E38" i="56"/>
  <c r="D38" i="56"/>
  <c r="D42" i="56" s="1"/>
  <c r="G37" i="56"/>
  <c r="G42" i="56" s="1"/>
  <c r="F37" i="56"/>
  <c r="E37" i="56"/>
  <c r="E42" i="56" s="1"/>
  <c r="D37" i="56"/>
  <c r="G34" i="56"/>
  <c r="F34" i="56"/>
  <c r="E34" i="56"/>
  <c r="D34" i="56"/>
  <c r="G33" i="56"/>
  <c r="F33" i="56"/>
  <c r="E33" i="56"/>
  <c r="D33" i="56"/>
  <c r="G32" i="56"/>
  <c r="F32" i="56"/>
  <c r="E32" i="56"/>
  <c r="D32" i="56"/>
  <c r="G31" i="56"/>
  <c r="F31" i="56"/>
  <c r="E31" i="56"/>
  <c r="D31" i="56"/>
  <c r="G30" i="56"/>
  <c r="F30" i="56"/>
  <c r="E30" i="56"/>
  <c r="D30" i="56"/>
  <c r="G29" i="56"/>
  <c r="F29" i="56"/>
  <c r="E29" i="56"/>
  <c r="D29" i="56"/>
  <c r="G28" i="56"/>
  <c r="F28" i="56"/>
  <c r="E28" i="56"/>
  <c r="D28" i="56"/>
  <c r="G27" i="56"/>
  <c r="F27" i="56"/>
  <c r="E27" i="56"/>
  <c r="D27" i="56"/>
  <c r="G26" i="56"/>
  <c r="F26" i="56"/>
  <c r="E26" i="56"/>
  <c r="D26" i="56"/>
  <c r="G25" i="56"/>
  <c r="G35" i="56" s="1"/>
  <c r="F25" i="56"/>
  <c r="E25" i="56"/>
  <c r="E35" i="56" s="1"/>
  <c r="D25" i="56"/>
  <c r="D35" i="56" s="1"/>
  <c r="G22" i="56"/>
  <c r="F22" i="56"/>
  <c r="E22" i="56"/>
  <c r="D22" i="56"/>
  <c r="G21" i="56"/>
  <c r="F21" i="56"/>
  <c r="E21" i="56"/>
  <c r="D21" i="56"/>
  <c r="G20" i="56"/>
  <c r="F20" i="56"/>
  <c r="E20" i="56"/>
  <c r="D20" i="56"/>
  <c r="G19" i="56"/>
  <c r="F19" i="56"/>
  <c r="E19" i="56"/>
  <c r="D19" i="56"/>
  <c r="G18" i="56"/>
  <c r="F18" i="56"/>
  <c r="E18" i="56"/>
  <c r="D18" i="56"/>
  <c r="G17" i="56"/>
  <c r="F17" i="56"/>
  <c r="E17" i="56"/>
  <c r="D17" i="56"/>
  <c r="G16" i="56"/>
  <c r="F16" i="56"/>
  <c r="E16" i="56"/>
  <c r="D16" i="56"/>
  <c r="G15" i="56"/>
  <c r="F15" i="56"/>
  <c r="E15" i="56"/>
  <c r="D15" i="56"/>
  <c r="G14" i="56"/>
  <c r="G23" i="56" s="1"/>
  <c r="F14" i="56"/>
  <c r="F23" i="56" s="1"/>
  <c r="E14" i="56"/>
  <c r="D14" i="56"/>
  <c r="G6" i="56"/>
  <c r="F46" i="55"/>
  <c r="E46" i="55"/>
  <c r="D46" i="55"/>
  <c r="D47" i="55" s="1"/>
  <c r="G45" i="55"/>
  <c r="G46" i="55" s="1"/>
  <c r="F45" i="55"/>
  <c r="E45" i="55"/>
  <c r="D45" i="55"/>
  <c r="G44" i="55"/>
  <c r="F44" i="55"/>
  <c r="E44" i="55"/>
  <c r="D44" i="55"/>
  <c r="D42" i="55"/>
  <c r="G41" i="55"/>
  <c r="F41" i="55"/>
  <c r="E41" i="55"/>
  <c r="D41" i="55"/>
  <c r="G40" i="55"/>
  <c r="F40" i="55"/>
  <c r="E40" i="55"/>
  <c r="D40" i="55"/>
  <c r="G39" i="55"/>
  <c r="F39" i="55"/>
  <c r="F42" i="55" s="1"/>
  <c r="E39" i="55"/>
  <c r="E42" i="55" s="1"/>
  <c r="D39" i="55"/>
  <c r="G38" i="55"/>
  <c r="G42" i="55" s="1"/>
  <c r="F38" i="55"/>
  <c r="E38" i="55"/>
  <c r="D38" i="55"/>
  <c r="G37" i="55"/>
  <c r="F37" i="55"/>
  <c r="E37" i="55"/>
  <c r="D37" i="55"/>
  <c r="G34" i="55"/>
  <c r="F34" i="55"/>
  <c r="E34" i="55"/>
  <c r="D34" i="55"/>
  <c r="G33" i="55"/>
  <c r="F33" i="55"/>
  <c r="E33" i="55"/>
  <c r="D33" i="55"/>
  <c r="G32" i="55"/>
  <c r="F32" i="55"/>
  <c r="E32" i="55"/>
  <c r="D32" i="55"/>
  <c r="G31" i="55"/>
  <c r="F31" i="55"/>
  <c r="E31" i="55"/>
  <c r="D31" i="55"/>
  <c r="G30" i="55"/>
  <c r="F30" i="55"/>
  <c r="E30" i="55"/>
  <c r="D30" i="55"/>
  <c r="G29" i="55"/>
  <c r="F29" i="55"/>
  <c r="E29" i="55"/>
  <c r="D29" i="55"/>
  <c r="G28" i="55"/>
  <c r="F28" i="55"/>
  <c r="E28" i="55"/>
  <c r="D28" i="55"/>
  <c r="G27" i="55"/>
  <c r="F27" i="55"/>
  <c r="E27" i="55"/>
  <c r="D27" i="55"/>
  <c r="G26" i="55"/>
  <c r="F26" i="55"/>
  <c r="F35" i="55" s="1"/>
  <c r="E26" i="55"/>
  <c r="E35" i="55" s="1"/>
  <c r="D26" i="55"/>
  <c r="D35" i="55" s="1"/>
  <c r="G25" i="55"/>
  <c r="G35" i="55" s="1"/>
  <c r="F25" i="55"/>
  <c r="E25" i="55"/>
  <c r="D25" i="55"/>
  <c r="G22" i="55"/>
  <c r="F22" i="55"/>
  <c r="E22" i="55"/>
  <c r="D22" i="55"/>
  <c r="G21" i="55"/>
  <c r="F21" i="55"/>
  <c r="E21" i="55"/>
  <c r="D21" i="55"/>
  <c r="G20" i="55"/>
  <c r="F20" i="55"/>
  <c r="E20" i="55"/>
  <c r="D20" i="55"/>
  <c r="G19" i="55"/>
  <c r="F19" i="55"/>
  <c r="E19" i="55"/>
  <c r="D19" i="55"/>
  <c r="G18" i="55"/>
  <c r="F18" i="55"/>
  <c r="E18" i="55"/>
  <c r="D18" i="55"/>
  <c r="G17" i="55"/>
  <c r="F17" i="55"/>
  <c r="E17" i="55"/>
  <c r="D17" i="55"/>
  <c r="G16" i="55"/>
  <c r="F16" i="55"/>
  <c r="E16" i="55"/>
  <c r="D16" i="55"/>
  <c r="G15" i="55"/>
  <c r="F15" i="55"/>
  <c r="E15" i="55"/>
  <c r="D15" i="55"/>
  <c r="G14" i="55"/>
  <c r="G23" i="55" s="1"/>
  <c r="F14" i="55"/>
  <c r="F23" i="55" s="1"/>
  <c r="E14" i="55"/>
  <c r="E23" i="55" s="1"/>
  <c r="D14" i="55"/>
  <c r="D23" i="55" s="1"/>
  <c r="G6" i="55"/>
  <c r="G45" i="54"/>
  <c r="F45" i="54"/>
  <c r="E45" i="54"/>
  <c r="D45" i="54"/>
  <c r="G44" i="54"/>
  <c r="G46" i="54" s="1"/>
  <c r="F44" i="54"/>
  <c r="F46" i="54" s="1"/>
  <c r="E44" i="54"/>
  <c r="D44" i="54"/>
  <c r="G41" i="54"/>
  <c r="F41" i="54"/>
  <c r="E41" i="54"/>
  <c r="D41" i="54"/>
  <c r="G40" i="54"/>
  <c r="F40" i="54"/>
  <c r="E40" i="54"/>
  <c r="D40" i="54"/>
  <c r="G39" i="54"/>
  <c r="F39" i="54"/>
  <c r="E39" i="54"/>
  <c r="D39" i="54"/>
  <c r="G38" i="54"/>
  <c r="F38" i="54"/>
  <c r="E38" i="54"/>
  <c r="D38" i="54"/>
  <c r="G37" i="54"/>
  <c r="G42" i="54" s="1"/>
  <c r="F37" i="54"/>
  <c r="F42" i="54" s="1"/>
  <c r="E37" i="54"/>
  <c r="D37" i="54"/>
  <c r="D42" i="54" s="1"/>
  <c r="G34" i="54"/>
  <c r="F34" i="54"/>
  <c r="E34" i="54"/>
  <c r="D34" i="54"/>
  <c r="G33" i="54"/>
  <c r="F33" i="54"/>
  <c r="E33" i="54"/>
  <c r="D33" i="54"/>
  <c r="G32" i="54"/>
  <c r="F32" i="54"/>
  <c r="E32" i="54"/>
  <c r="D32" i="54"/>
  <c r="G31" i="54"/>
  <c r="F31" i="54"/>
  <c r="E31" i="54"/>
  <c r="D31" i="54"/>
  <c r="G30" i="54"/>
  <c r="F30" i="54"/>
  <c r="E30" i="54"/>
  <c r="D30" i="54"/>
  <c r="G29" i="54"/>
  <c r="F29" i="54"/>
  <c r="E29" i="54"/>
  <c r="D29" i="54"/>
  <c r="G28" i="54"/>
  <c r="F28" i="54"/>
  <c r="E28" i="54"/>
  <c r="D28" i="54"/>
  <c r="G27" i="54"/>
  <c r="F27" i="54"/>
  <c r="E27" i="54"/>
  <c r="D27" i="54"/>
  <c r="G26" i="54"/>
  <c r="G35" i="54" s="1"/>
  <c r="F26" i="54"/>
  <c r="E26" i="54"/>
  <c r="D26" i="54"/>
  <c r="G25" i="54"/>
  <c r="F25" i="54"/>
  <c r="F35" i="54" s="1"/>
  <c r="E25" i="54"/>
  <c r="D25" i="54"/>
  <c r="D35" i="54" s="1"/>
  <c r="G22" i="54"/>
  <c r="F22" i="54"/>
  <c r="E22" i="54"/>
  <c r="D22" i="54"/>
  <c r="G21" i="54"/>
  <c r="F21" i="54"/>
  <c r="E21" i="54"/>
  <c r="D21" i="54"/>
  <c r="G20" i="54"/>
  <c r="F20" i="54"/>
  <c r="E20" i="54"/>
  <c r="D20" i="54"/>
  <c r="G19" i="54"/>
  <c r="F19" i="54"/>
  <c r="E19" i="54"/>
  <c r="D19" i="54"/>
  <c r="G18" i="54"/>
  <c r="F18" i="54"/>
  <c r="E18" i="54"/>
  <c r="D18" i="54"/>
  <c r="G17" i="54"/>
  <c r="F17" i="54"/>
  <c r="E17" i="54"/>
  <c r="D17" i="54"/>
  <c r="G16" i="54"/>
  <c r="F16" i="54"/>
  <c r="E16" i="54"/>
  <c r="D16" i="54"/>
  <c r="G15" i="54"/>
  <c r="F15" i="54"/>
  <c r="E15" i="54"/>
  <c r="D15" i="54"/>
  <c r="G14" i="54"/>
  <c r="G23" i="54" s="1"/>
  <c r="F14" i="54"/>
  <c r="F23" i="54" s="1"/>
  <c r="E14" i="54"/>
  <c r="E23" i="54" s="1"/>
  <c r="D14" i="54"/>
  <c r="D23" i="54" s="1"/>
  <c r="G6" i="54"/>
  <c r="F46" i="53"/>
  <c r="E46" i="53"/>
  <c r="D46" i="53"/>
  <c r="G45" i="53"/>
  <c r="G46" i="53" s="1"/>
  <c r="G47" i="53" s="1"/>
  <c r="F45" i="53"/>
  <c r="E45" i="53"/>
  <c r="D45" i="53"/>
  <c r="G44" i="53"/>
  <c r="F44" i="53"/>
  <c r="E44" i="53"/>
  <c r="D44" i="53"/>
  <c r="G41" i="53"/>
  <c r="F41" i="53"/>
  <c r="E41" i="53"/>
  <c r="D41" i="53"/>
  <c r="G40" i="53"/>
  <c r="F40" i="53"/>
  <c r="E40" i="53"/>
  <c r="D40" i="53"/>
  <c r="G39" i="53"/>
  <c r="F39" i="53"/>
  <c r="E39" i="53"/>
  <c r="E42" i="53" s="1"/>
  <c r="D39" i="53"/>
  <c r="D42" i="53" s="1"/>
  <c r="G38" i="53"/>
  <c r="G42" i="53" s="1"/>
  <c r="F38" i="53"/>
  <c r="F42" i="53" s="1"/>
  <c r="E38" i="53"/>
  <c r="D38" i="53"/>
  <c r="G37" i="53"/>
  <c r="F37" i="53"/>
  <c r="E37" i="53"/>
  <c r="D37" i="53"/>
  <c r="D35" i="53"/>
  <c r="G34" i="53"/>
  <c r="F34" i="53"/>
  <c r="E34" i="53"/>
  <c r="D34" i="53"/>
  <c r="G33" i="53"/>
  <c r="F33" i="53"/>
  <c r="E33" i="53"/>
  <c r="D33" i="53"/>
  <c r="G32" i="53"/>
  <c r="F32" i="53"/>
  <c r="E32" i="53"/>
  <c r="D32" i="53"/>
  <c r="G31" i="53"/>
  <c r="F31" i="53"/>
  <c r="E31" i="53"/>
  <c r="D31" i="53"/>
  <c r="G30" i="53"/>
  <c r="F30" i="53"/>
  <c r="E30" i="53"/>
  <c r="D30" i="53"/>
  <c r="G29" i="53"/>
  <c r="F29" i="53"/>
  <c r="E29" i="53"/>
  <c r="D29" i="53"/>
  <c r="G28" i="53"/>
  <c r="F28" i="53"/>
  <c r="E28" i="53"/>
  <c r="D28" i="53"/>
  <c r="G27" i="53"/>
  <c r="F27" i="53"/>
  <c r="E27" i="53"/>
  <c r="D27" i="53"/>
  <c r="G26" i="53"/>
  <c r="F26" i="53"/>
  <c r="E26" i="53"/>
  <c r="D26" i="53"/>
  <c r="G25" i="53"/>
  <c r="G35" i="53" s="1"/>
  <c r="F25" i="53"/>
  <c r="F35" i="53" s="1"/>
  <c r="E25" i="53"/>
  <c r="E35" i="53" s="1"/>
  <c r="D25" i="53"/>
  <c r="G22" i="53"/>
  <c r="F22" i="53"/>
  <c r="E22" i="53"/>
  <c r="D22" i="53"/>
  <c r="G21" i="53"/>
  <c r="F21" i="53"/>
  <c r="E21" i="53"/>
  <c r="D21" i="53"/>
  <c r="G20" i="53"/>
  <c r="F20" i="53"/>
  <c r="E20" i="53"/>
  <c r="D20" i="53"/>
  <c r="G19" i="53"/>
  <c r="F19" i="53"/>
  <c r="E19" i="53"/>
  <c r="D19" i="53"/>
  <c r="G18" i="53"/>
  <c r="F18" i="53"/>
  <c r="E18" i="53"/>
  <c r="D18" i="53"/>
  <c r="G17" i="53"/>
  <c r="F17" i="53"/>
  <c r="E17" i="53"/>
  <c r="D17" i="53"/>
  <c r="G16" i="53"/>
  <c r="F16" i="53"/>
  <c r="E16" i="53"/>
  <c r="D16" i="53"/>
  <c r="G15" i="53"/>
  <c r="F15" i="53"/>
  <c r="E15" i="53"/>
  <c r="D15" i="53"/>
  <c r="G14" i="53"/>
  <c r="G23" i="53" s="1"/>
  <c r="F14" i="53"/>
  <c r="F23" i="53" s="1"/>
  <c r="E14" i="53"/>
  <c r="E23" i="53" s="1"/>
  <c r="D14" i="53"/>
  <c r="D23" i="53" s="1"/>
  <c r="G6" i="53"/>
  <c r="F46" i="52"/>
  <c r="G45" i="52"/>
  <c r="F45" i="52"/>
  <c r="E45" i="52"/>
  <c r="D45" i="52"/>
  <c r="G44" i="52"/>
  <c r="G46" i="52" s="1"/>
  <c r="F44" i="52"/>
  <c r="E44" i="52"/>
  <c r="E46" i="52" s="1"/>
  <c r="D44" i="52"/>
  <c r="D46" i="52" s="1"/>
  <c r="G41" i="52"/>
  <c r="F41" i="52"/>
  <c r="E41" i="52"/>
  <c r="D41" i="52"/>
  <c r="G40" i="52"/>
  <c r="F40" i="52"/>
  <c r="E40" i="52"/>
  <c r="D40" i="52"/>
  <c r="G39" i="52"/>
  <c r="F39" i="52"/>
  <c r="E39" i="52"/>
  <c r="D39" i="52"/>
  <c r="G38" i="52"/>
  <c r="F38" i="52"/>
  <c r="E38" i="52"/>
  <c r="D38" i="52"/>
  <c r="G37" i="52"/>
  <c r="G42" i="52" s="1"/>
  <c r="F37" i="52"/>
  <c r="F42" i="52" s="1"/>
  <c r="E37" i="52"/>
  <c r="E42" i="52" s="1"/>
  <c r="D37" i="52"/>
  <c r="D42" i="52" s="1"/>
  <c r="G34" i="52"/>
  <c r="F34" i="52"/>
  <c r="E34" i="52"/>
  <c r="D34" i="52"/>
  <c r="G33" i="52"/>
  <c r="F33" i="52"/>
  <c r="E33" i="52"/>
  <c r="D33" i="52"/>
  <c r="G32" i="52"/>
  <c r="F32" i="52"/>
  <c r="E32" i="52"/>
  <c r="D32" i="52"/>
  <c r="G31" i="52"/>
  <c r="F31" i="52"/>
  <c r="E31" i="52"/>
  <c r="D31" i="52"/>
  <c r="G30" i="52"/>
  <c r="F30" i="52"/>
  <c r="E30" i="52"/>
  <c r="D30" i="52"/>
  <c r="G29" i="52"/>
  <c r="F29" i="52"/>
  <c r="E29" i="52"/>
  <c r="D29" i="52"/>
  <c r="G28" i="52"/>
  <c r="F28" i="52"/>
  <c r="E28" i="52"/>
  <c r="D28" i="52"/>
  <c r="G27" i="52"/>
  <c r="F27" i="52"/>
  <c r="E27" i="52"/>
  <c r="D27" i="52"/>
  <c r="G26" i="52"/>
  <c r="G35" i="52" s="1"/>
  <c r="F26" i="52"/>
  <c r="F35" i="52" s="1"/>
  <c r="E26" i="52"/>
  <c r="D26" i="52"/>
  <c r="G25" i="52"/>
  <c r="F25" i="52"/>
  <c r="E25" i="52"/>
  <c r="D25" i="52"/>
  <c r="G22" i="52"/>
  <c r="F22" i="52"/>
  <c r="E22" i="52"/>
  <c r="D22" i="52"/>
  <c r="G21" i="52"/>
  <c r="F21" i="52"/>
  <c r="E21" i="52"/>
  <c r="D21" i="52"/>
  <c r="G20" i="52"/>
  <c r="F20" i="52"/>
  <c r="E20" i="52"/>
  <c r="D20" i="52"/>
  <c r="G19" i="52"/>
  <c r="F19" i="52"/>
  <c r="E19" i="52"/>
  <c r="D19" i="52"/>
  <c r="G18" i="52"/>
  <c r="F18" i="52"/>
  <c r="E18" i="52"/>
  <c r="D18" i="52"/>
  <c r="G17" i="52"/>
  <c r="F17" i="52"/>
  <c r="E17" i="52"/>
  <c r="D17" i="52"/>
  <c r="G16" i="52"/>
  <c r="F16" i="52"/>
  <c r="E16" i="52"/>
  <c r="D16" i="52"/>
  <c r="G15" i="52"/>
  <c r="F15" i="52"/>
  <c r="E15" i="52"/>
  <c r="D15" i="52"/>
  <c r="G14" i="52"/>
  <c r="G23" i="52" s="1"/>
  <c r="F14" i="52"/>
  <c r="F23" i="52" s="1"/>
  <c r="E14" i="52"/>
  <c r="E23" i="52" s="1"/>
  <c r="D14" i="52"/>
  <c r="D23" i="52" s="1"/>
  <c r="G6" i="52"/>
  <c r="D46" i="51"/>
  <c r="G45" i="51"/>
  <c r="F45" i="51"/>
  <c r="E45" i="51"/>
  <c r="E46" i="51" s="1"/>
  <c r="D45" i="51"/>
  <c r="G44" i="51"/>
  <c r="G46" i="51" s="1"/>
  <c r="F44" i="51"/>
  <c r="F46" i="51" s="1"/>
  <c r="E44" i="51"/>
  <c r="D44" i="51"/>
  <c r="G41" i="51"/>
  <c r="F41" i="51"/>
  <c r="E41" i="51"/>
  <c r="D41" i="51"/>
  <c r="G40" i="51"/>
  <c r="F40" i="51"/>
  <c r="E40" i="51"/>
  <c r="D40" i="51"/>
  <c r="G39" i="51"/>
  <c r="F39" i="51"/>
  <c r="E39" i="51"/>
  <c r="D39" i="51"/>
  <c r="D42" i="51" s="1"/>
  <c r="G38" i="51"/>
  <c r="F38" i="51"/>
  <c r="E38" i="51"/>
  <c r="E42" i="51" s="1"/>
  <c r="D38" i="51"/>
  <c r="G37" i="51"/>
  <c r="F37" i="51"/>
  <c r="F42" i="51" s="1"/>
  <c r="E37" i="51"/>
  <c r="D37" i="51"/>
  <c r="G34" i="51"/>
  <c r="F34" i="51"/>
  <c r="E34" i="51"/>
  <c r="D34" i="51"/>
  <c r="G33" i="51"/>
  <c r="F33" i="51"/>
  <c r="E33" i="51"/>
  <c r="D33" i="51"/>
  <c r="G32" i="51"/>
  <c r="F32" i="51"/>
  <c r="E32" i="51"/>
  <c r="D32" i="51"/>
  <c r="G31" i="51"/>
  <c r="F31" i="51"/>
  <c r="E31" i="51"/>
  <c r="D31" i="51"/>
  <c r="G30" i="51"/>
  <c r="F30" i="51"/>
  <c r="E30" i="51"/>
  <c r="D30" i="51"/>
  <c r="G29" i="51"/>
  <c r="F29" i="51"/>
  <c r="E29" i="51"/>
  <c r="D29" i="51"/>
  <c r="G28" i="51"/>
  <c r="F28" i="51"/>
  <c r="E28" i="51"/>
  <c r="D28" i="51"/>
  <c r="G27" i="51"/>
  <c r="F27" i="51"/>
  <c r="E27" i="51"/>
  <c r="D27" i="51"/>
  <c r="G26" i="51"/>
  <c r="F26" i="51"/>
  <c r="E26" i="51"/>
  <c r="D26" i="51"/>
  <c r="D35" i="51" s="1"/>
  <c r="G25" i="51"/>
  <c r="F25" i="51"/>
  <c r="F35" i="51" s="1"/>
  <c r="E25" i="51"/>
  <c r="E35" i="51" s="1"/>
  <c r="D25" i="51"/>
  <c r="G22" i="51"/>
  <c r="F22" i="51"/>
  <c r="E22" i="51"/>
  <c r="D22" i="51"/>
  <c r="G21" i="51"/>
  <c r="F21" i="51"/>
  <c r="E21" i="51"/>
  <c r="D21" i="51"/>
  <c r="G20" i="51"/>
  <c r="F20" i="51"/>
  <c r="E20" i="51"/>
  <c r="D20" i="51"/>
  <c r="G19" i="51"/>
  <c r="F19" i="51"/>
  <c r="E19" i="51"/>
  <c r="D19" i="51"/>
  <c r="G18" i="51"/>
  <c r="F18" i="51"/>
  <c r="E18" i="51"/>
  <c r="D18" i="51"/>
  <c r="G17" i="51"/>
  <c r="F17" i="51"/>
  <c r="E17" i="51"/>
  <c r="D17" i="51"/>
  <c r="G16" i="51"/>
  <c r="F16" i="51"/>
  <c r="E16" i="51"/>
  <c r="D16" i="51"/>
  <c r="G15" i="51"/>
  <c r="F15" i="51"/>
  <c r="E15" i="51"/>
  <c r="D15" i="51"/>
  <c r="G14" i="51"/>
  <c r="G23" i="51" s="1"/>
  <c r="F14" i="51"/>
  <c r="F23" i="51" s="1"/>
  <c r="E14" i="51"/>
  <c r="D14" i="51"/>
  <c r="G6" i="51"/>
  <c r="G46" i="50"/>
  <c r="F46" i="50"/>
  <c r="E46" i="50"/>
  <c r="D46" i="50"/>
  <c r="G45" i="50"/>
  <c r="F45" i="50"/>
  <c r="E45" i="50"/>
  <c r="D45" i="50"/>
  <c r="G44" i="50"/>
  <c r="F44" i="50"/>
  <c r="E44" i="50"/>
  <c r="D44" i="50"/>
  <c r="G41" i="50"/>
  <c r="F41" i="50"/>
  <c r="E41" i="50"/>
  <c r="D41" i="50"/>
  <c r="G40" i="50"/>
  <c r="F40" i="50"/>
  <c r="E40" i="50"/>
  <c r="D40" i="50"/>
  <c r="G39" i="50"/>
  <c r="G42" i="50" s="1"/>
  <c r="F39" i="50"/>
  <c r="F42" i="50" s="1"/>
  <c r="E39" i="50"/>
  <c r="E42" i="50" s="1"/>
  <c r="D39" i="50"/>
  <c r="D42" i="50" s="1"/>
  <c r="G38" i="50"/>
  <c r="F38" i="50"/>
  <c r="E38" i="50"/>
  <c r="D38" i="50"/>
  <c r="G37" i="50"/>
  <c r="F37" i="50"/>
  <c r="E37" i="50"/>
  <c r="D37" i="50"/>
  <c r="G34" i="50"/>
  <c r="F34" i="50"/>
  <c r="E34" i="50"/>
  <c r="D34" i="50"/>
  <c r="G33" i="50"/>
  <c r="F33" i="50"/>
  <c r="E33" i="50"/>
  <c r="D33" i="50"/>
  <c r="G32" i="50"/>
  <c r="F32" i="50"/>
  <c r="E32" i="50"/>
  <c r="D32" i="50"/>
  <c r="G31" i="50"/>
  <c r="F31" i="50"/>
  <c r="E31" i="50"/>
  <c r="D31" i="50"/>
  <c r="G30" i="50"/>
  <c r="F30" i="50"/>
  <c r="E30" i="50"/>
  <c r="D30" i="50"/>
  <c r="G29" i="50"/>
  <c r="F29" i="50"/>
  <c r="E29" i="50"/>
  <c r="D29" i="50"/>
  <c r="G28" i="50"/>
  <c r="F28" i="50"/>
  <c r="E28" i="50"/>
  <c r="D28" i="50"/>
  <c r="G27" i="50"/>
  <c r="F27" i="50"/>
  <c r="E27" i="50"/>
  <c r="D27" i="50"/>
  <c r="G26" i="50"/>
  <c r="G35" i="50" s="1"/>
  <c r="F26" i="50"/>
  <c r="F35" i="50" s="1"/>
  <c r="E26" i="50"/>
  <c r="E35" i="50" s="1"/>
  <c r="D26" i="50"/>
  <c r="D35" i="50" s="1"/>
  <c r="G25" i="50"/>
  <c r="F25" i="50"/>
  <c r="E25" i="50"/>
  <c r="D25" i="50"/>
  <c r="G22" i="50"/>
  <c r="F22" i="50"/>
  <c r="E22" i="50"/>
  <c r="D22" i="50"/>
  <c r="G21" i="50"/>
  <c r="F21" i="50"/>
  <c r="E21" i="50"/>
  <c r="D21" i="50"/>
  <c r="G20" i="50"/>
  <c r="F20" i="50"/>
  <c r="E20" i="50"/>
  <c r="D20" i="50"/>
  <c r="G19" i="50"/>
  <c r="F19" i="50"/>
  <c r="E19" i="50"/>
  <c r="D19" i="50"/>
  <c r="G18" i="50"/>
  <c r="F18" i="50"/>
  <c r="E18" i="50"/>
  <c r="D18" i="50"/>
  <c r="G17" i="50"/>
  <c r="F17" i="50"/>
  <c r="E17" i="50"/>
  <c r="D17" i="50"/>
  <c r="G16" i="50"/>
  <c r="F16" i="50"/>
  <c r="E16" i="50"/>
  <c r="D16" i="50"/>
  <c r="G15" i="50"/>
  <c r="F15" i="50"/>
  <c r="E15" i="50"/>
  <c r="D15" i="50"/>
  <c r="G14" i="50"/>
  <c r="G23" i="50" s="1"/>
  <c r="F14" i="50"/>
  <c r="F23" i="50" s="1"/>
  <c r="E14" i="50"/>
  <c r="E23" i="50" s="1"/>
  <c r="D14" i="50"/>
  <c r="D23" i="50" s="1"/>
  <c r="G6" i="50"/>
  <c r="G45" i="49"/>
  <c r="F45" i="49"/>
  <c r="E45" i="49"/>
  <c r="D45" i="49"/>
  <c r="G44" i="49"/>
  <c r="G46" i="49" s="1"/>
  <c r="F44" i="49"/>
  <c r="E44" i="49"/>
  <c r="D44" i="49"/>
  <c r="G41" i="49"/>
  <c r="F41" i="49"/>
  <c r="E41" i="49"/>
  <c r="D41" i="49"/>
  <c r="G40" i="49"/>
  <c r="F40" i="49"/>
  <c r="E40" i="49"/>
  <c r="D40" i="49"/>
  <c r="G39" i="49"/>
  <c r="F39" i="49"/>
  <c r="E39" i="49"/>
  <c r="D39" i="49"/>
  <c r="G38" i="49"/>
  <c r="F38" i="49"/>
  <c r="E38" i="49"/>
  <c r="D38" i="49"/>
  <c r="G37" i="49"/>
  <c r="G42" i="49" s="1"/>
  <c r="F37" i="49"/>
  <c r="E37" i="49"/>
  <c r="E42" i="49" s="1"/>
  <c r="D37" i="49"/>
  <c r="D42" i="49" s="1"/>
  <c r="G34" i="49"/>
  <c r="F34" i="49"/>
  <c r="E34" i="49"/>
  <c r="D34" i="49"/>
  <c r="G33" i="49"/>
  <c r="F33" i="49"/>
  <c r="E33" i="49"/>
  <c r="D33" i="49"/>
  <c r="G32" i="49"/>
  <c r="F32" i="49"/>
  <c r="E32" i="49"/>
  <c r="D32" i="49"/>
  <c r="G31" i="49"/>
  <c r="F31" i="49"/>
  <c r="E31" i="49"/>
  <c r="D31" i="49"/>
  <c r="G30" i="49"/>
  <c r="F30" i="49"/>
  <c r="E30" i="49"/>
  <c r="D30" i="49"/>
  <c r="G29" i="49"/>
  <c r="F29" i="49"/>
  <c r="E29" i="49"/>
  <c r="D29" i="49"/>
  <c r="G28" i="49"/>
  <c r="F28" i="49"/>
  <c r="E28" i="49"/>
  <c r="D28" i="49"/>
  <c r="G27" i="49"/>
  <c r="F27" i="49"/>
  <c r="E27" i="49"/>
  <c r="D27" i="49"/>
  <c r="G26" i="49"/>
  <c r="F26" i="49"/>
  <c r="E26" i="49"/>
  <c r="D26" i="49"/>
  <c r="G25" i="49"/>
  <c r="G35" i="49" s="1"/>
  <c r="F25" i="49"/>
  <c r="F35" i="49" s="1"/>
  <c r="E25" i="49"/>
  <c r="D25" i="49"/>
  <c r="D35" i="49" s="1"/>
  <c r="E23" i="49"/>
  <c r="G22" i="49"/>
  <c r="F22" i="49"/>
  <c r="E22" i="49"/>
  <c r="D22" i="49"/>
  <c r="G21" i="49"/>
  <c r="F21" i="49"/>
  <c r="E21" i="49"/>
  <c r="D21" i="49"/>
  <c r="G20" i="49"/>
  <c r="F20" i="49"/>
  <c r="E20" i="49"/>
  <c r="D20" i="49"/>
  <c r="G19" i="49"/>
  <c r="F19" i="49"/>
  <c r="E19" i="49"/>
  <c r="D19" i="49"/>
  <c r="G18" i="49"/>
  <c r="F18" i="49"/>
  <c r="E18" i="49"/>
  <c r="D18" i="49"/>
  <c r="G17" i="49"/>
  <c r="F17" i="49"/>
  <c r="E17" i="49"/>
  <c r="D17" i="49"/>
  <c r="G16" i="49"/>
  <c r="F16" i="49"/>
  <c r="E16" i="49"/>
  <c r="D16" i="49"/>
  <c r="G15" i="49"/>
  <c r="F15" i="49"/>
  <c r="E15" i="49"/>
  <c r="D15" i="49"/>
  <c r="G14" i="49"/>
  <c r="G23" i="49" s="1"/>
  <c r="F14" i="49"/>
  <c r="F23" i="49" s="1"/>
  <c r="E14" i="49"/>
  <c r="D14" i="49"/>
  <c r="D23" i="49" s="1"/>
  <c r="G6" i="49"/>
  <c r="F46" i="48"/>
  <c r="E46" i="48"/>
  <c r="D46" i="48"/>
  <c r="G45" i="48"/>
  <c r="G46" i="48" s="1"/>
  <c r="G47" i="48" s="1"/>
  <c r="F45" i="48"/>
  <c r="E45" i="48"/>
  <c r="D45" i="48"/>
  <c r="G44" i="48"/>
  <c r="F44" i="48"/>
  <c r="E44" i="48"/>
  <c r="D44" i="48"/>
  <c r="F42" i="48"/>
  <c r="D42" i="48"/>
  <c r="G41" i="48"/>
  <c r="F41" i="48"/>
  <c r="E41" i="48"/>
  <c r="D41" i="48"/>
  <c r="G40" i="48"/>
  <c r="F40" i="48"/>
  <c r="E40" i="48"/>
  <c r="D40" i="48"/>
  <c r="G39" i="48"/>
  <c r="F39" i="48"/>
  <c r="E39" i="48"/>
  <c r="E42" i="48" s="1"/>
  <c r="D39" i="48"/>
  <c r="G38" i="48"/>
  <c r="G42" i="48" s="1"/>
  <c r="F38" i="48"/>
  <c r="E38" i="48"/>
  <c r="D38" i="48"/>
  <c r="G37" i="48"/>
  <c r="F37" i="48"/>
  <c r="E37" i="48"/>
  <c r="D37" i="48"/>
  <c r="G34" i="48"/>
  <c r="F34" i="48"/>
  <c r="E34" i="48"/>
  <c r="D34" i="48"/>
  <c r="G33" i="48"/>
  <c r="F33" i="48"/>
  <c r="E33" i="48"/>
  <c r="D33" i="48"/>
  <c r="G32" i="48"/>
  <c r="F32" i="48"/>
  <c r="E32" i="48"/>
  <c r="D32" i="48"/>
  <c r="G31" i="48"/>
  <c r="F31" i="48"/>
  <c r="E31" i="48"/>
  <c r="D31" i="48"/>
  <c r="G30" i="48"/>
  <c r="F30" i="48"/>
  <c r="E30" i="48"/>
  <c r="D30" i="48"/>
  <c r="G29" i="48"/>
  <c r="F29" i="48"/>
  <c r="E29" i="48"/>
  <c r="D29" i="48"/>
  <c r="G28" i="48"/>
  <c r="F28" i="48"/>
  <c r="E28" i="48"/>
  <c r="D28" i="48"/>
  <c r="G27" i="48"/>
  <c r="F27" i="48"/>
  <c r="E27" i="48"/>
  <c r="D27" i="48"/>
  <c r="G26" i="48"/>
  <c r="F26" i="48"/>
  <c r="F35" i="48" s="1"/>
  <c r="E26" i="48"/>
  <c r="E35" i="48" s="1"/>
  <c r="D26" i="48"/>
  <c r="D35" i="48" s="1"/>
  <c r="G25" i="48"/>
  <c r="G35" i="48" s="1"/>
  <c r="F25" i="48"/>
  <c r="E25" i="48"/>
  <c r="D25" i="48"/>
  <c r="G22" i="48"/>
  <c r="F22" i="48"/>
  <c r="E22" i="48"/>
  <c r="D22" i="48"/>
  <c r="G21" i="48"/>
  <c r="F21" i="48"/>
  <c r="E21" i="48"/>
  <c r="D21" i="48"/>
  <c r="G20" i="48"/>
  <c r="F20" i="48"/>
  <c r="E20" i="48"/>
  <c r="D20" i="48"/>
  <c r="G19" i="48"/>
  <c r="F19" i="48"/>
  <c r="E19" i="48"/>
  <c r="D19" i="48"/>
  <c r="G18" i="48"/>
  <c r="F18" i="48"/>
  <c r="E18" i="48"/>
  <c r="D18" i="48"/>
  <c r="G17" i="48"/>
  <c r="F17" i="48"/>
  <c r="E17" i="48"/>
  <c r="D17" i="48"/>
  <c r="G16" i="48"/>
  <c r="F16" i="48"/>
  <c r="E16" i="48"/>
  <c r="D16" i="48"/>
  <c r="G15" i="48"/>
  <c r="F15" i="48"/>
  <c r="E15" i="48"/>
  <c r="D15" i="48"/>
  <c r="G14" i="48"/>
  <c r="G23" i="48" s="1"/>
  <c r="F14" i="48"/>
  <c r="E14" i="48"/>
  <c r="D14" i="48"/>
  <c r="D23" i="48" s="1"/>
  <c r="G6" i="48"/>
  <c r="G46" i="47"/>
  <c r="G45" i="47"/>
  <c r="F45" i="47"/>
  <c r="E45" i="47"/>
  <c r="D45" i="47"/>
  <c r="G44" i="47"/>
  <c r="F44" i="47"/>
  <c r="F46" i="47" s="1"/>
  <c r="E44" i="47"/>
  <c r="E46" i="47" s="1"/>
  <c r="D44" i="47"/>
  <c r="G41" i="47"/>
  <c r="F41" i="47"/>
  <c r="E41" i="47"/>
  <c r="D41" i="47"/>
  <c r="G40" i="47"/>
  <c r="F40" i="47"/>
  <c r="E40" i="47"/>
  <c r="D40" i="47"/>
  <c r="G39" i="47"/>
  <c r="F39" i="47"/>
  <c r="E39" i="47"/>
  <c r="D39" i="47"/>
  <c r="G38" i="47"/>
  <c r="F38" i="47"/>
  <c r="E38" i="47"/>
  <c r="D38" i="47"/>
  <c r="G37" i="47"/>
  <c r="G42" i="47" s="1"/>
  <c r="F37" i="47"/>
  <c r="F42" i="47" s="1"/>
  <c r="E37" i="47"/>
  <c r="E42" i="47" s="1"/>
  <c r="D37" i="47"/>
  <c r="G34" i="47"/>
  <c r="F34" i="47"/>
  <c r="E34" i="47"/>
  <c r="D34" i="47"/>
  <c r="G33" i="47"/>
  <c r="F33" i="47"/>
  <c r="E33" i="47"/>
  <c r="D33" i="47"/>
  <c r="G32" i="47"/>
  <c r="F32" i="47"/>
  <c r="E32" i="47"/>
  <c r="D32" i="47"/>
  <c r="G31" i="47"/>
  <c r="F31" i="47"/>
  <c r="E31" i="47"/>
  <c r="D31" i="47"/>
  <c r="G30" i="47"/>
  <c r="F30" i="47"/>
  <c r="E30" i="47"/>
  <c r="D30" i="47"/>
  <c r="G29" i="47"/>
  <c r="F29" i="47"/>
  <c r="E29" i="47"/>
  <c r="D29" i="47"/>
  <c r="G28" i="47"/>
  <c r="F28" i="47"/>
  <c r="E28" i="47"/>
  <c r="D28" i="47"/>
  <c r="G27" i="47"/>
  <c r="F27" i="47"/>
  <c r="E27" i="47"/>
  <c r="D27" i="47"/>
  <c r="G26" i="47"/>
  <c r="G35" i="47" s="1"/>
  <c r="F26" i="47"/>
  <c r="E26" i="47"/>
  <c r="D26" i="47"/>
  <c r="G25" i="47"/>
  <c r="F25" i="47"/>
  <c r="E25" i="47"/>
  <c r="D25" i="47"/>
  <c r="G22" i="47"/>
  <c r="F22" i="47"/>
  <c r="E22" i="47"/>
  <c r="D22" i="47"/>
  <c r="G21" i="47"/>
  <c r="F21" i="47"/>
  <c r="E21" i="47"/>
  <c r="D21" i="47"/>
  <c r="G20" i="47"/>
  <c r="F20" i="47"/>
  <c r="E20" i="47"/>
  <c r="D20" i="47"/>
  <c r="G19" i="47"/>
  <c r="F19" i="47"/>
  <c r="E19" i="47"/>
  <c r="D19" i="47"/>
  <c r="G18" i="47"/>
  <c r="F18" i="47"/>
  <c r="E18" i="47"/>
  <c r="D18" i="47"/>
  <c r="G17" i="47"/>
  <c r="F17" i="47"/>
  <c r="E17" i="47"/>
  <c r="D17" i="47"/>
  <c r="G16" i="47"/>
  <c r="G23" i="47" s="1"/>
  <c r="F16" i="47"/>
  <c r="E16" i="47"/>
  <c r="D16" i="47"/>
  <c r="G15" i="47"/>
  <c r="F15" i="47"/>
  <c r="E15" i="47"/>
  <c r="D15" i="47"/>
  <c r="G14" i="47"/>
  <c r="F14" i="47"/>
  <c r="F23" i="47" s="1"/>
  <c r="E14" i="47"/>
  <c r="E23" i="47" s="1"/>
  <c r="D14" i="47"/>
  <c r="D23" i="47" s="1"/>
  <c r="G6" i="47"/>
  <c r="E46" i="46"/>
  <c r="G45" i="46"/>
  <c r="F45" i="46"/>
  <c r="F46" i="46" s="1"/>
  <c r="E45" i="46"/>
  <c r="D45" i="46"/>
  <c r="D46" i="46" s="1"/>
  <c r="G44" i="46"/>
  <c r="F44" i="46"/>
  <c r="E44" i="46"/>
  <c r="D44" i="46"/>
  <c r="D42" i="46"/>
  <c r="G41" i="46"/>
  <c r="F41" i="46"/>
  <c r="E41" i="46"/>
  <c r="D41" i="46"/>
  <c r="G40" i="46"/>
  <c r="F40" i="46"/>
  <c r="E40" i="46"/>
  <c r="D40" i="46"/>
  <c r="G39" i="46"/>
  <c r="F39" i="46"/>
  <c r="E39" i="46"/>
  <c r="E42" i="46" s="1"/>
  <c r="D39" i="46"/>
  <c r="G38" i="46"/>
  <c r="F38" i="46"/>
  <c r="F42" i="46" s="1"/>
  <c r="E38" i="46"/>
  <c r="D38" i="46"/>
  <c r="G37" i="46"/>
  <c r="F37" i="46"/>
  <c r="E37" i="46"/>
  <c r="D37" i="46"/>
  <c r="G34" i="46"/>
  <c r="F34" i="46"/>
  <c r="E34" i="46"/>
  <c r="D34" i="46"/>
  <c r="G33" i="46"/>
  <c r="F33" i="46"/>
  <c r="E33" i="46"/>
  <c r="D33" i="46"/>
  <c r="G32" i="46"/>
  <c r="F32" i="46"/>
  <c r="E32" i="46"/>
  <c r="D32" i="46"/>
  <c r="G31" i="46"/>
  <c r="F31" i="46"/>
  <c r="E31" i="46"/>
  <c r="D31" i="46"/>
  <c r="G30" i="46"/>
  <c r="F30" i="46"/>
  <c r="E30" i="46"/>
  <c r="D30" i="46"/>
  <c r="G29" i="46"/>
  <c r="F29" i="46"/>
  <c r="E29" i="46"/>
  <c r="D29" i="46"/>
  <c r="G28" i="46"/>
  <c r="F28" i="46"/>
  <c r="E28" i="46"/>
  <c r="D28" i="46"/>
  <c r="G27" i="46"/>
  <c r="F27" i="46"/>
  <c r="E27" i="46"/>
  <c r="D27" i="46"/>
  <c r="G26" i="46"/>
  <c r="F26" i="46"/>
  <c r="E26" i="46"/>
  <c r="E35" i="46" s="1"/>
  <c r="D26" i="46"/>
  <c r="D35" i="46" s="1"/>
  <c r="G25" i="46"/>
  <c r="F25" i="46"/>
  <c r="E25" i="46"/>
  <c r="D25" i="46"/>
  <c r="G22" i="46"/>
  <c r="F22" i="46"/>
  <c r="E22" i="46"/>
  <c r="D22" i="46"/>
  <c r="G21" i="46"/>
  <c r="F21" i="46"/>
  <c r="E21" i="46"/>
  <c r="D21" i="46"/>
  <c r="G20" i="46"/>
  <c r="F20" i="46"/>
  <c r="E20" i="46"/>
  <c r="D20" i="46"/>
  <c r="G19" i="46"/>
  <c r="F19" i="46"/>
  <c r="E19" i="46"/>
  <c r="D19" i="46"/>
  <c r="G18" i="46"/>
  <c r="F18" i="46"/>
  <c r="E18" i="46"/>
  <c r="D18" i="46"/>
  <c r="G17" i="46"/>
  <c r="F17" i="46"/>
  <c r="E17" i="46"/>
  <c r="D17" i="46"/>
  <c r="G16" i="46"/>
  <c r="F16" i="46"/>
  <c r="E16" i="46"/>
  <c r="D16" i="46"/>
  <c r="G15" i="46"/>
  <c r="F15" i="46"/>
  <c r="E15" i="46"/>
  <c r="D15" i="46"/>
  <c r="G14" i="46"/>
  <c r="G23" i="46" s="1"/>
  <c r="F14" i="46"/>
  <c r="F23" i="46" s="1"/>
  <c r="E14" i="46"/>
  <c r="D14" i="46"/>
  <c r="G6" i="46"/>
  <c r="G46" i="45"/>
  <c r="F46" i="45"/>
  <c r="E46" i="45"/>
  <c r="G45" i="45"/>
  <c r="F45" i="45"/>
  <c r="E45" i="45"/>
  <c r="D45" i="45"/>
  <c r="G44" i="45"/>
  <c r="F44" i="45"/>
  <c r="E44" i="45"/>
  <c r="D44" i="45"/>
  <c r="D46" i="45" s="1"/>
  <c r="G42" i="45"/>
  <c r="E42" i="45"/>
  <c r="G41" i="45"/>
  <c r="F41" i="45"/>
  <c r="E41" i="45"/>
  <c r="D41" i="45"/>
  <c r="G40" i="45"/>
  <c r="F40" i="45"/>
  <c r="E40" i="45"/>
  <c r="D40" i="45"/>
  <c r="G39" i="45"/>
  <c r="F39" i="45"/>
  <c r="E39" i="45"/>
  <c r="D39" i="45"/>
  <c r="G38" i="45"/>
  <c r="F38" i="45"/>
  <c r="E38" i="45"/>
  <c r="D38" i="45"/>
  <c r="G37" i="45"/>
  <c r="F37" i="45"/>
  <c r="F42" i="45" s="1"/>
  <c r="E37" i="45"/>
  <c r="D37" i="45"/>
  <c r="D42" i="45" s="1"/>
  <c r="G35" i="45"/>
  <c r="F35" i="45"/>
  <c r="G34" i="45"/>
  <c r="F34" i="45"/>
  <c r="E34" i="45"/>
  <c r="D34" i="45"/>
  <c r="G33" i="45"/>
  <c r="F33" i="45"/>
  <c r="E33" i="45"/>
  <c r="D33" i="45"/>
  <c r="G32" i="45"/>
  <c r="F32" i="45"/>
  <c r="E32" i="45"/>
  <c r="D32" i="45"/>
  <c r="G31" i="45"/>
  <c r="F31" i="45"/>
  <c r="E31" i="45"/>
  <c r="D31" i="45"/>
  <c r="G30" i="45"/>
  <c r="F30" i="45"/>
  <c r="E30" i="45"/>
  <c r="D30" i="45"/>
  <c r="G29" i="45"/>
  <c r="F29" i="45"/>
  <c r="E29" i="45"/>
  <c r="D29" i="45"/>
  <c r="G28" i="45"/>
  <c r="F28" i="45"/>
  <c r="E28" i="45"/>
  <c r="D28" i="45"/>
  <c r="G27" i="45"/>
  <c r="F27" i="45"/>
  <c r="E27" i="45"/>
  <c r="D27" i="45"/>
  <c r="G26" i="45"/>
  <c r="F26" i="45"/>
  <c r="E26" i="45"/>
  <c r="E35" i="45" s="1"/>
  <c r="D26" i="45"/>
  <c r="G25" i="45"/>
  <c r="F25" i="45"/>
  <c r="E25" i="45"/>
  <c r="D25" i="45"/>
  <c r="G22" i="45"/>
  <c r="F22" i="45"/>
  <c r="E22" i="45"/>
  <c r="D22" i="45"/>
  <c r="G21" i="45"/>
  <c r="F21" i="45"/>
  <c r="E21" i="45"/>
  <c r="D21" i="45"/>
  <c r="G20" i="45"/>
  <c r="F20" i="45"/>
  <c r="E20" i="45"/>
  <c r="D20" i="45"/>
  <c r="G19" i="45"/>
  <c r="F19" i="45"/>
  <c r="E19" i="45"/>
  <c r="D19" i="45"/>
  <c r="G18" i="45"/>
  <c r="F18" i="45"/>
  <c r="E18" i="45"/>
  <c r="D18" i="45"/>
  <c r="G17" i="45"/>
  <c r="F17" i="45"/>
  <c r="F23" i="45" s="1"/>
  <c r="E17" i="45"/>
  <c r="D17" i="45"/>
  <c r="G16" i="45"/>
  <c r="F16" i="45"/>
  <c r="E16" i="45"/>
  <c r="D16" i="45"/>
  <c r="G15" i="45"/>
  <c r="F15" i="45"/>
  <c r="E15" i="45"/>
  <c r="D15" i="45"/>
  <c r="G14" i="45"/>
  <c r="G23" i="45" s="1"/>
  <c r="F14" i="45"/>
  <c r="E14" i="45"/>
  <c r="E23" i="45" s="1"/>
  <c r="D14" i="45"/>
  <c r="D23" i="45" s="1"/>
  <c r="G6" i="45"/>
  <c r="G45" i="44"/>
  <c r="F45" i="44"/>
  <c r="E45" i="44"/>
  <c r="D45" i="44"/>
  <c r="D46" i="44" s="1"/>
  <c r="G44" i="44"/>
  <c r="G46" i="44" s="1"/>
  <c r="F44" i="44"/>
  <c r="F46" i="44" s="1"/>
  <c r="E44" i="44"/>
  <c r="E46" i="44" s="1"/>
  <c r="D44" i="44"/>
  <c r="G41" i="44"/>
  <c r="F41" i="44"/>
  <c r="E41" i="44"/>
  <c r="D41" i="44"/>
  <c r="G40" i="44"/>
  <c r="F40" i="44"/>
  <c r="E40" i="44"/>
  <c r="D40" i="44"/>
  <c r="G39" i="44"/>
  <c r="F39" i="44"/>
  <c r="E39" i="44"/>
  <c r="D39" i="44"/>
  <c r="G38" i="44"/>
  <c r="F38" i="44"/>
  <c r="E38" i="44"/>
  <c r="D38" i="44"/>
  <c r="D42" i="44" s="1"/>
  <c r="G37" i="44"/>
  <c r="G42" i="44" s="1"/>
  <c r="F37" i="44"/>
  <c r="E37" i="44"/>
  <c r="E42" i="44" s="1"/>
  <c r="D37" i="44"/>
  <c r="G34" i="44"/>
  <c r="F34" i="44"/>
  <c r="E34" i="44"/>
  <c r="D34" i="44"/>
  <c r="G33" i="44"/>
  <c r="F33" i="44"/>
  <c r="E33" i="44"/>
  <c r="D33" i="44"/>
  <c r="G32" i="44"/>
  <c r="F32" i="44"/>
  <c r="E32" i="44"/>
  <c r="D32" i="44"/>
  <c r="G31" i="44"/>
  <c r="F31" i="44"/>
  <c r="E31" i="44"/>
  <c r="D31" i="44"/>
  <c r="G30" i="44"/>
  <c r="F30" i="44"/>
  <c r="E30" i="44"/>
  <c r="D30" i="44"/>
  <c r="G29" i="44"/>
  <c r="F29" i="44"/>
  <c r="E29" i="44"/>
  <c r="D29" i="44"/>
  <c r="G28" i="44"/>
  <c r="F28" i="44"/>
  <c r="E28" i="44"/>
  <c r="D28" i="44"/>
  <c r="G27" i="44"/>
  <c r="F27" i="44"/>
  <c r="E27" i="44"/>
  <c r="D27" i="44"/>
  <c r="G26" i="44"/>
  <c r="F26" i="44"/>
  <c r="E26" i="44"/>
  <c r="D26" i="44"/>
  <c r="G25" i="44"/>
  <c r="F25" i="44"/>
  <c r="E25" i="44"/>
  <c r="E35" i="44" s="1"/>
  <c r="D25" i="44"/>
  <c r="G22" i="44"/>
  <c r="F22" i="44"/>
  <c r="E22" i="44"/>
  <c r="D22" i="44"/>
  <c r="G21" i="44"/>
  <c r="F21" i="44"/>
  <c r="E21" i="44"/>
  <c r="D21" i="44"/>
  <c r="G20" i="44"/>
  <c r="F20" i="44"/>
  <c r="E20" i="44"/>
  <c r="D20" i="44"/>
  <c r="G19" i="44"/>
  <c r="F19" i="44"/>
  <c r="E19" i="44"/>
  <c r="D19" i="44"/>
  <c r="G18" i="44"/>
  <c r="F18" i="44"/>
  <c r="E18" i="44"/>
  <c r="D18" i="44"/>
  <c r="G17" i="44"/>
  <c r="F17" i="44"/>
  <c r="E17" i="44"/>
  <c r="D17" i="44"/>
  <c r="G16" i="44"/>
  <c r="F16" i="44"/>
  <c r="E16" i="44"/>
  <c r="D16" i="44"/>
  <c r="G15" i="44"/>
  <c r="F15" i="44"/>
  <c r="F23" i="44" s="1"/>
  <c r="E15" i="44"/>
  <c r="D15" i="44"/>
  <c r="G14" i="44"/>
  <c r="G23" i="44" s="1"/>
  <c r="F14" i="44"/>
  <c r="E14" i="44"/>
  <c r="D14" i="44"/>
  <c r="G6" i="44"/>
  <c r="F46" i="43"/>
  <c r="E46" i="43"/>
  <c r="D46" i="43"/>
  <c r="G45" i="43"/>
  <c r="G46" i="43" s="1"/>
  <c r="F45" i="43"/>
  <c r="E45" i="43"/>
  <c r="D45" i="43"/>
  <c r="G44" i="43"/>
  <c r="F44" i="43"/>
  <c r="E44" i="43"/>
  <c r="D44" i="43"/>
  <c r="E42" i="43"/>
  <c r="G41" i="43"/>
  <c r="F41" i="43"/>
  <c r="E41" i="43"/>
  <c r="D41" i="43"/>
  <c r="G40" i="43"/>
  <c r="F40" i="43"/>
  <c r="E40" i="43"/>
  <c r="D40" i="43"/>
  <c r="G39" i="43"/>
  <c r="F39" i="43"/>
  <c r="F42" i="43" s="1"/>
  <c r="E39" i="43"/>
  <c r="D39" i="43"/>
  <c r="D42" i="43" s="1"/>
  <c r="G38" i="43"/>
  <c r="G42" i="43" s="1"/>
  <c r="F38" i="43"/>
  <c r="E38" i="43"/>
  <c r="D38" i="43"/>
  <c r="G37" i="43"/>
  <c r="F37" i="43"/>
  <c r="E37" i="43"/>
  <c r="D37" i="43"/>
  <c r="G34" i="43"/>
  <c r="F34" i="43"/>
  <c r="E34" i="43"/>
  <c r="D34" i="43"/>
  <c r="G33" i="43"/>
  <c r="F33" i="43"/>
  <c r="E33" i="43"/>
  <c r="D33" i="43"/>
  <c r="G32" i="43"/>
  <c r="F32" i="43"/>
  <c r="E32" i="43"/>
  <c r="D32" i="43"/>
  <c r="D35" i="43" s="1"/>
  <c r="G31" i="43"/>
  <c r="F31" i="43"/>
  <c r="E31" i="43"/>
  <c r="D31" i="43"/>
  <c r="G30" i="43"/>
  <c r="F30" i="43"/>
  <c r="E30" i="43"/>
  <c r="D30" i="43"/>
  <c r="G29" i="43"/>
  <c r="F29" i="43"/>
  <c r="E29" i="43"/>
  <c r="D29" i="43"/>
  <c r="G28" i="43"/>
  <c r="F28" i="43"/>
  <c r="E28" i="43"/>
  <c r="D28" i="43"/>
  <c r="G27" i="43"/>
  <c r="F27" i="43"/>
  <c r="E27" i="43"/>
  <c r="D27" i="43"/>
  <c r="G26" i="43"/>
  <c r="F26" i="43"/>
  <c r="F35" i="43" s="1"/>
  <c r="E26" i="43"/>
  <c r="E35" i="43" s="1"/>
  <c r="D26" i="43"/>
  <c r="G25" i="43"/>
  <c r="G35" i="43" s="1"/>
  <c r="F25" i="43"/>
  <c r="E25" i="43"/>
  <c r="D25" i="43"/>
  <c r="G22" i="43"/>
  <c r="F22" i="43"/>
  <c r="E22" i="43"/>
  <c r="D22" i="43"/>
  <c r="G21" i="43"/>
  <c r="F21" i="43"/>
  <c r="E21" i="43"/>
  <c r="D21" i="43"/>
  <c r="G20" i="43"/>
  <c r="F20" i="43"/>
  <c r="E20" i="43"/>
  <c r="D20" i="43"/>
  <c r="G19" i="43"/>
  <c r="F19" i="43"/>
  <c r="E19" i="43"/>
  <c r="D19" i="43"/>
  <c r="G18" i="43"/>
  <c r="F18" i="43"/>
  <c r="E18" i="43"/>
  <c r="D18" i="43"/>
  <c r="G17" i="43"/>
  <c r="F17" i="43"/>
  <c r="E17" i="43"/>
  <c r="D17" i="43"/>
  <c r="G16" i="43"/>
  <c r="F16" i="43"/>
  <c r="E16" i="43"/>
  <c r="D16" i="43"/>
  <c r="G15" i="43"/>
  <c r="F15" i="43"/>
  <c r="E15" i="43"/>
  <c r="D15" i="43"/>
  <c r="G14" i="43"/>
  <c r="G23" i="43" s="1"/>
  <c r="F14" i="43"/>
  <c r="E14" i="43"/>
  <c r="D14" i="43"/>
  <c r="D23" i="43" s="1"/>
  <c r="G6" i="43"/>
  <c r="G45" i="42"/>
  <c r="F45" i="42"/>
  <c r="E45" i="42"/>
  <c r="D45" i="42"/>
  <c r="G44" i="42"/>
  <c r="G46" i="42" s="1"/>
  <c r="F44" i="42"/>
  <c r="F46" i="42" s="1"/>
  <c r="E44" i="42"/>
  <c r="D44" i="42"/>
  <c r="G41" i="42"/>
  <c r="F41" i="42"/>
  <c r="E41" i="42"/>
  <c r="D41" i="42"/>
  <c r="G40" i="42"/>
  <c r="F40" i="42"/>
  <c r="E40" i="42"/>
  <c r="D40" i="42"/>
  <c r="G39" i="42"/>
  <c r="F39" i="42"/>
  <c r="E39" i="42"/>
  <c r="D39" i="42"/>
  <c r="G38" i="42"/>
  <c r="F38" i="42"/>
  <c r="E38" i="42"/>
  <c r="D38" i="42"/>
  <c r="G37" i="42"/>
  <c r="G42" i="42" s="1"/>
  <c r="F37" i="42"/>
  <c r="F42" i="42" s="1"/>
  <c r="E37" i="42"/>
  <c r="E42" i="42" s="1"/>
  <c r="D37" i="42"/>
  <c r="G34" i="42"/>
  <c r="F34" i="42"/>
  <c r="E34" i="42"/>
  <c r="D34" i="42"/>
  <c r="G33" i="42"/>
  <c r="F33" i="42"/>
  <c r="E33" i="42"/>
  <c r="D33" i="42"/>
  <c r="G32" i="42"/>
  <c r="F32" i="42"/>
  <c r="E32" i="42"/>
  <c r="D32" i="42"/>
  <c r="G31" i="42"/>
  <c r="F31" i="42"/>
  <c r="E31" i="42"/>
  <c r="D31" i="42"/>
  <c r="G30" i="42"/>
  <c r="F30" i="42"/>
  <c r="E30" i="42"/>
  <c r="D30" i="42"/>
  <c r="G29" i="42"/>
  <c r="F29" i="42"/>
  <c r="E29" i="42"/>
  <c r="D29" i="42"/>
  <c r="G28" i="42"/>
  <c r="F28" i="42"/>
  <c r="E28" i="42"/>
  <c r="D28" i="42"/>
  <c r="G27" i="42"/>
  <c r="F27" i="42"/>
  <c r="E27" i="42"/>
  <c r="D27" i="42"/>
  <c r="G26" i="42"/>
  <c r="G35" i="42" s="1"/>
  <c r="F26" i="42"/>
  <c r="E26" i="42"/>
  <c r="D26" i="42"/>
  <c r="G25" i="42"/>
  <c r="F25" i="42"/>
  <c r="E25" i="42"/>
  <c r="D25" i="42"/>
  <c r="G22" i="42"/>
  <c r="F22" i="42"/>
  <c r="E22" i="42"/>
  <c r="D22" i="42"/>
  <c r="G21" i="42"/>
  <c r="F21" i="42"/>
  <c r="E21" i="42"/>
  <c r="D21" i="42"/>
  <c r="G20" i="42"/>
  <c r="F20" i="42"/>
  <c r="E20" i="42"/>
  <c r="D20" i="42"/>
  <c r="G19" i="42"/>
  <c r="F19" i="42"/>
  <c r="E19" i="42"/>
  <c r="D19" i="42"/>
  <c r="G18" i="42"/>
  <c r="F18" i="42"/>
  <c r="E18" i="42"/>
  <c r="D18" i="42"/>
  <c r="G17" i="42"/>
  <c r="F17" i="42"/>
  <c r="E17" i="42"/>
  <c r="D17" i="42"/>
  <c r="G16" i="42"/>
  <c r="F16" i="42"/>
  <c r="E16" i="42"/>
  <c r="D16" i="42"/>
  <c r="G15" i="42"/>
  <c r="F15" i="42"/>
  <c r="E15" i="42"/>
  <c r="D15" i="42"/>
  <c r="G14" i="42"/>
  <c r="G23" i="42" s="1"/>
  <c r="F14" i="42"/>
  <c r="F23" i="42" s="1"/>
  <c r="E14" i="42"/>
  <c r="E23" i="42" s="1"/>
  <c r="D14" i="42"/>
  <c r="D23" i="42" s="1"/>
  <c r="G6" i="42"/>
  <c r="F46" i="41"/>
  <c r="E46" i="41"/>
  <c r="D46" i="41"/>
  <c r="G45" i="41"/>
  <c r="G46" i="41" s="1"/>
  <c r="F45" i="41"/>
  <c r="E45" i="41"/>
  <c r="D45" i="41"/>
  <c r="G44" i="41"/>
  <c r="F44" i="41"/>
  <c r="E44" i="41"/>
  <c r="D44" i="41"/>
  <c r="G42" i="41"/>
  <c r="F42" i="41"/>
  <c r="G41" i="41"/>
  <c r="F41" i="41"/>
  <c r="E41" i="41"/>
  <c r="D41" i="41"/>
  <c r="G40" i="41"/>
  <c r="F40" i="41"/>
  <c r="E40" i="41"/>
  <c r="D40" i="41"/>
  <c r="G39" i="41"/>
  <c r="F39" i="41"/>
  <c r="E39" i="41"/>
  <c r="E42" i="41" s="1"/>
  <c r="D39" i="41"/>
  <c r="D42" i="41" s="1"/>
  <c r="G38" i="41"/>
  <c r="F38" i="41"/>
  <c r="E38" i="41"/>
  <c r="D38" i="41"/>
  <c r="G37" i="41"/>
  <c r="F37" i="41"/>
  <c r="E37" i="41"/>
  <c r="D37" i="41"/>
  <c r="G34" i="41"/>
  <c r="F34" i="41"/>
  <c r="E34" i="41"/>
  <c r="D34" i="41"/>
  <c r="G33" i="41"/>
  <c r="F33" i="41"/>
  <c r="E33" i="41"/>
  <c r="D33" i="41"/>
  <c r="G32" i="41"/>
  <c r="F32" i="41"/>
  <c r="F35" i="41" s="1"/>
  <c r="E32" i="41"/>
  <c r="E35" i="41" s="1"/>
  <c r="D32" i="41"/>
  <c r="G31" i="41"/>
  <c r="F31" i="41"/>
  <c r="E31" i="41"/>
  <c r="D31" i="41"/>
  <c r="G30" i="41"/>
  <c r="F30" i="41"/>
  <c r="E30" i="41"/>
  <c r="D30" i="41"/>
  <c r="G29" i="41"/>
  <c r="F29" i="41"/>
  <c r="E29" i="41"/>
  <c r="D29" i="41"/>
  <c r="G28" i="41"/>
  <c r="F28" i="41"/>
  <c r="E28" i="41"/>
  <c r="D28" i="41"/>
  <c r="G27" i="41"/>
  <c r="F27" i="41"/>
  <c r="E27" i="41"/>
  <c r="D27" i="41"/>
  <c r="G26" i="41"/>
  <c r="G35" i="41" s="1"/>
  <c r="F26" i="41"/>
  <c r="E26" i="41"/>
  <c r="D26" i="41"/>
  <c r="D35" i="41" s="1"/>
  <c r="G25" i="41"/>
  <c r="F25" i="41"/>
  <c r="E25" i="41"/>
  <c r="D25" i="41"/>
  <c r="G22" i="41"/>
  <c r="F22" i="41"/>
  <c r="E22" i="41"/>
  <c r="D22" i="41"/>
  <c r="G21" i="41"/>
  <c r="F21" i="41"/>
  <c r="E21" i="41"/>
  <c r="D21" i="41"/>
  <c r="G20" i="41"/>
  <c r="F20" i="41"/>
  <c r="E20" i="41"/>
  <c r="D20" i="41"/>
  <c r="G19" i="41"/>
  <c r="F19" i="41"/>
  <c r="E19" i="41"/>
  <c r="D19" i="41"/>
  <c r="G18" i="41"/>
  <c r="F18" i="41"/>
  <c r="E18" i="41"/>
  <c r="D18" i="41"/>
  <c r="G17" i="41"/>
  <c r="F17" i="41"/>
  <c r="E17" i="41"/>
  <c r="D17" i="41"/>
  <c r="G16" i="41"/>
  <c r="F16" i="41"/>
  <c r="E16" i="41"/>
  <c r="D16" i="41"/>
  <c r="G15" i="41"/>
  <c r="F15" i="41"/>
  <c r="E15" i="41"/>
  <c r="D15" i="41"/>
  <c r="G14" i="41"/>
  <c r="F14" i="41"/>
  <c r="E14" i="41"/>
  <c r="D14" i="41"/>
  <c r="G6" i="41"/>
  <c r="G46" i="40"/>
  <c r="F46" i="40"/>
  <c r="G45" i="40"/>
  <c r="F45" i="40"/>
  <c r="E45" i="40"/>
  <c r="D45" i="40"/>
  <c r="G44" i="40"/>
  <c r="F44" i="40"/>
  <c r="E44" i="40"/>
  <c r="E46" i="40" s="1"/>
  <c r="D44" i="40"/>
  <c r="D46" i="40" s="1"/>
  <c r="G42" i="40"/>
  <c r="F42" i="40"/>
  <c r="G41" i="40"/>
  <c r="F41" i="40"/>
  <c r="E41" i="40"/>
  <c r="D41" i="40"/>
  <c r="G40" i="40"/>
  <c r="F40" i="40"/>
  <c r="E40" i="40"/>
  <c r="D40" i="40"/>
  <c r="G39" i="40"/>
  <c r="F39" i="40"/>
  <c r="E39" i="40"/>
  <c r="D39" i="40"/>
  <c r="G38" i="40"/>
  <c r="F38" i="40"/>
  <c r="E38" i="40"/>
  <c r="D38" i="40"/>
  <c r="G37" i="40"/>
  <c r="F37" i="40"/>
  <c r="E37" i="40"/>
  <c r="E42" i="40" s="1"/>
  <c r="D37" i="40"/>
  <c r="D42" i="40" s="1"/>
  <c r="G34" i="40"/>
  <c r="F34" i="40"/>
  <c r="E34" i="40"/>
  <c r="D34" i="40"/>
  <c r="G33" i="40"/>
  <c r="F33" i="40"/>
  <c r="E33" i="40"/>
  <c r="D33" i="40"/>
  <c r="G32" i="40"/>
  <c r="F32" i="40"/>
  <c r="E32" i="40"/>
  <c r="D32" i="40"/>
  <c r="G31" i="40"/>
  <c r="F31" i="40"/>
  <c r="E31" i="40"/>
  <c r="D31" i="40"/>
  <c r="G30" i="40"/>
  <c r="F30" i="40"/>
  <c r="E30" i="40"/>
  <c r="D30" i="40"/>
  <c r="G29" i="40"/>
  <c r="F29" i="40"/>
  <c r="E29" i="40"/>
  <c r="D29" i="40"/>
  <c r="G28" i="40"/>
  <c r="F28" i="40"/>
  <c r="E28" i="40"/>
  <c r="D28" i="40"/>
  <c r="G27" i="40"/>
  <c r="G35" i="40" s="1"/>
  <c r="F27" i="40"/>
  <c r="E27" i="40"/>
  <c r="D27" i="40"/>
  <c r="G26" i="40"/>
  <c r="F26" i="40"/>
  <c r="F35" i="40" s="1"/>
  <c r="E26" i="40"/>
  <c r="E35" i="40" s="1"/>
  <c r="D26" i="40"/>
  <c r="G25" i="40"/>
  <c r="F25" i="40"/>
  <c r="E25" i="40"/>
  <c r="D25" i="40"/>
  <c r="D35" i="40" s="1"/>
  <c r="G23" i="40"/>
  <c r="G22" i="40"/>
  <c r="F22" i="40"/>
  <c r="E22" i="40"/>
  <c r="D22" i="40"/>
  <c r="G21" i="40"/>
  <c r="F21" i="40"/>
  <c r="E21" i="40"/>
  <c r="D21" i="40"/>
  <c r="G20" i="40"/>
  <c r="F20" i="40"/>
  <c r="E20" i="40"/>
  <c r="D20" i="40"/>
  <c r="G19" i="40"/>
  <c r="F19" i="40"/>
  <c r="E19" i="40"/>
  <c r="D19" i="40"/>
  <c r="G18" i="40"/>
  <c r="F18" i="40"/>
  <c r="E18" i="40"/>
  <c r="D18" i="40"/>
  <c r="G17" i="40"/>
  <c r="F17" i="40"/>
  <c r="E17" i="40"/>
  <c r="D17" i="40"/>
  <c r="G16" i="40"/>
  <c r="F16" i="40"/>
  <c r="E16" i="40"/>
  <c r="D16" i="40"/>
  <c r="G15" i="40"/>
  <c r="F15" i="40"/>
  <c r="E15" i="40"/>
  <c r="D15" i="40"/>
  <c r="G14" i="40"/>
  <c r="F14" i="40"/>
  <c r="F23" i="40" s="1"/>
  <c r="E14" i="40"/>
  <c r="E23" i="40" s="1"/>
  <c r="E47" i="40" s="1"/>
  <c r="D14" i="40"/>
  <c r="D23" i="40" s="1"/>
  <c r="G6" i="40"/>
  <c r="G45" i="39"/>
  <c r="F45" i="39"/>
  <c r="E45" i="39"/>
  <c r="E46" i="39" s="1"/>
  <c r="D45" i="39"/>
  <c r="D46" i="39" s="1"/>
  <c r="G44" i="39"/>
  <c r="G46" i="39" s="1"/>
  <c r="F44" i="39"/>
  <c r="E44" i="39"/>
  <c r="D44" i="39"/>
  <c r="G41" i="39"/>
  <c r="F41" i="39"/>
  <c r="E41" i="39"/>
  <c r="D41" i="39"/>
  <c r="G40" i="39"/>
  <c r="F40" i="39"/>
  <c r="E40" i="39"/>
  <c r="D40" i="39"/>
  <c r="G39" i="39"/>
  <c r="F39" i="39"/>
  <c r="E39" i="39"/>
  <c r="D39" i="39"/>
  <c r="G38" i="39"/>
  <c r="F38" i="39"/>
  <c r="E38" i="39"/>
  <c r="E42" i="39" s="1"/>
  <c r="D38" i="39"/>
  <c r="D42" i="39" s="1"/>
  <c r="G37" i="39"/>
  <c r="G42" i="39" s="1"/>
  <c r="F37" i="39"/>
  <c r="F42" i="39" s="1"/>
  <c r="E37" i="39"/>
  <c r="D37" i="39"/>
  <c r="G34" i="39"/>
  <c r="F34" i="39"/>
  <c r="E34" i="39"/>
  <c r="D34" i="39"/>
  <c r="G33" i="39"/>
  <c r="F33" i="39"/>
  <c r="E33" i="39"/>
  <c r="D33" i="39"/>
  <c r="G32" i="39"/>
  <c r="F32" i="39"/>
  <c r="E32" i="39"/>
  <c r="D32" i="39"/>
  <c r="G31" i="39"/>
  <c r="F31" i="39"/>
  <c r="E31" i="39"/>
  <c r="D31" i="39"/>
  <c r="G30" i="39"/>
  <c r="F30" i="39"/>
  <c r="E30" i="39"/>
  <c r="D30" i="39"/>
  <c r="G29" i="39"/>
  <c r="F29" i="39"/>
  <c r="E29" i="39"/>
  <c r="D29" i="39"/>
  <c r="G28" i="39"/>
  <c r="F28" i="39"/>
  <c r="E28" i="39"/>
  <c r="D28" i="39"/>
  <c r="G27" i="39"/>
  <c r="F27" i="39"/>
  <c r="E27" i="39"/>
  <c r="D27" i="39"/>
  <c r="G26" i="39"/>
  <c r="F26" i="39"/>
  <c r="E26" i="39"/>
  <c r="D26" i="39"/>
  <c r="G25" i="39"/>
  <c r="F25" i="39"/>
  <c r="F35" i="39" s="1"/>
  <c r="E25" i="39"/>
  <c r="E35" i="39" s="1"/>
  <c r="D25" i="39"/>
  <c r="D35" i="39" s="1"/>
  <c r="G23" i="39"/>
  <c r="G22" i="39"/>
  <c r="F22" i="39"/>
  <c r="E22" i="39"/>
  <c r="D22" i="39"/>
  <c r="G21" i="39"/>
  <c r="F21" i="39"/>
  <c r="E21" i="39"/>
  <c r="D21" i="39"/>
  <c r="G20" i="39"/>
  <c r="F20" i="39"/>
  <c r="E20" i="39"/>
  <c r="D20" i="39"/>
  <c r="G19" i="39"/>
  <c r="F19" i="39"/>
  <c r="E19" i="39"/>
  <c r="D19" i="39"/>
  <c r="G18" i="39"/>
  <c r="F18" i="39"/>
  <c r="E18" i="39"/>
  <c r="D18" i="39"/>
  <c r="G17" i="39"/>
  <c r="F17" i="39"/>
  <c r="E17" i="39"/>
  <c r="D17" i="39"/>
  <c r="G16" i="39"/>
  <c r="F16" i="39"/>
  <c r="E16" i="39"/>
  <c r="D16" i="39"/>
  <c r="G15" i="39"/>
  <c r="F15" i="39"/>
  <c r="E15" i="39"/>
  <c r="D15" i="39"/>
  <c r="G14" i="39"/>
  <c r="F14" i="39"/>
  <c r="F23" i="39" s="1"/>
  <c r="E14" i="39"/>
  <c r="D14" i="39"/>
  <c r="G6" i="39"/>
  <c r="G46" i="38"/>
  <c r="G45" i="38"/>
  <c r="F45" i="38"/>
  <c r="E45" i="38"/>
  <c r="D45" i="38"/>
  <c r="G44" i="38"/>
  <c r="F44" i="38"/>
  <c r="F46" i="38" s="1"/>
  <c r="E44" i="38"/>
  <c r="E46" i="38" s="1"/>
  <c r="E47" i="38" s="1"/>
  <c r="D44" i="38"/>
  <c r="D46" i="38" s="1"/>
  <c r="G41" i="38"/>
  <c r="F41" i="38"/>
  <c r="E41" i="38"/>
  <c r="D41" i="38"/>
  <c r="G40" i="38"/>
  <c r="F40" i="38"/>
  <c r="E40" i="38"/>
  <c r="D40" i="38"/>
  <c r="G39" i="38"/>
  <c r="G42" i="38" s="1"/>
  <c r="F39" i="38"/>
  <c r="E39" i="38"/>
  <c r="D39" i="38"/>
  <c r="G38" i="38"/>
  <c r="F38" i="38"/>
  <c r="E38" i="38"/>
  <c r="D38" i="38"/>
  <c r="G37" i="38"/>
  <c r="F37" i="38"/>
  <c r="F42" i="38" s="1"/>
  <c r="E37" i="38"/>
  <c r="E42" i="38" s="1"/>
  <c r="D37" i="38"/>
  <c r="D42" i="38" s="1"/>
  <c r="D47" i="38" s="1"/>
  <c r="G34" i="38"/>
  <c r="F34" i="38"/>
  <c r="E34" i="38"/>
  <c r="D34" i="38"/>
  <c r="G33" i="38"/>
  <c r="F33" i="38"/>
  <c r="E33" i="38"/>
  <c r="D33" i="38"/>
  <c r="G32" i="38"/>
  <c r="F32" i="38"/>
  <c r="E32" i="38"/>
  <c r="D32" i="38"/>
  <c r="G31" i="38"/>
  <c r="F31" i="38"/>
  <c r="E31" i="38"/>
  <c r="D31" i="38"/>
  <c r="G30" i="38"/>
  <c r="F30" i="38"/>
  <c r="E30" i="38"/>
  <c r="D30" i="38"/>
  <c r="G29" i="38"/>
  <c r="F29" i="38"/>
  <c r="E29" i="38"/>
  <c r="D29" i="38"/>
  <c r="G28" i="38"/>
  <c r="F28" i="38"/>
  <c r="E28" i="38"/>
  <c r="D28" i="38"/>
  <c r="G27" i="38"/>
  <c r="F27" i="38"/>
  <c r="E27" i="38"/>
  <c r="D27" i="38"/>
  <c r="G26" i="38"/>
  <c r="G35" i="38" s="1"/>
  <c r="F26" i="38"/>
  <c r="F35" i="38" s="1"/>
  <c r="E26" i="38"/>
  <c r="E35" i="38" s="1"/>
  <c r="D26" i="38"/>
  <c r="D35" i="38" s="1"/>
  <c r="G25" i="38"/>
  <c r="F25" i="38"/>
  <c r="E25" i="38"/>
  <c r="D25" i="38"/>
  <c r="E23" i="38"/>
  <c r="G22" i="38"/>
  <c r="F22" i="38"/>
  <c r="E22" i="38"/>
  <c r="D22" i="38"/>
  <c r="G21" i="38"/>
  <c r="F21" i="38"/>
  <c r="E21" i="38"/>
  <c r="D21" i="38"/>
  <c r="G20" i="38"/>
  <c r="F20" i="38"/>
  <c r="E20" i="38"/>
  <c r="D20" i="38"/>
  <c r="G19" i="38"/>
  <c r="F19" i="38"/>
  <c r="E19" i="38"/>
  <c r="D19" i="38"/>
  <c r="G18" i="38"/>
  <c r="F18" i="38"/>
  <c r="E18" i="38"/>
  <c r="D18" i="38"/>
  <c r="G17" i="38"/>
  <c r="F17" i="38"/>
  <c r="E17" i="38"/>
  <c r="D17" i="38"/>
  <c r="G16" i="38"/>
  <c r="F16" i="38"/>
  <c r="E16" i="38"/>
  <c r="D16" i="38"/>
  <c r="G15" i="38"/>
  <c r="F15" i="38"/>
  <c r="E15" i="38"/>
  <c r="D15" i="38"/>
  <c r="G14" i="38"/>
  <c r="F14" i="38"/>
  <c r="F23" i="38" s="1"/>
  <c r="E14" i="38"/>
  <c r="D14" i="38"/>
  <c r="D23" i="38" s="1"/>
  <c r="G6" i="38"/>
  <c r="G45" i="37"/>
  <c r="F45" i="37"/>
  <c r="E45" i="37"/>
  <c r="D45" i="37"/>
  <c r="G44" i="37"/>
  <c r="G46" i="37" s="1"/>
  <c r="F44" i="37"/>
  <c r="F46" i="37" s="1"/>
  <c r="E44" i="37"/>
  <c r="E46" i="37" s="1"/>
  <c r="D44" i="37"/>
  <c r="D46" i="37" s="1"/>
  <c r="G41" i="37"/>
  <c r="F41" i="37"/>
  <c r="E41" i="37"/>
  <c r="D41" i="37"/>
  <c r="G40" i="37"/>
  <c r="F40" i="37"/>
  <c r="E40" i="37"/>
  <c r="D40" i="37"/>
  <c r="G39" i="37"/>
  <c r="F39" i="37"/>
  <c r="E39" i="37"/>
  <c r="D39" i="37"/>
  <c r="G38" i="37"/>
  <c r="F38" i="37"/>
  <c r="E38" i="37"/>
  <c r="D38" i="37"/>
  <c r="G37" i="37"/>
  <c r="F37" i="37"/>
  <c r="E37" i="37"/>
  <c r="E42" i="37" s="1"/>
  <c r="D37" i="37"/>
  <c r="G34" i="37"/>
  <c r="F34" i="37"/>
  <c r="E34" i="37"/>
  <c r="D34" i="37"/>
  <c r="G33" i="37"/>
  <c r="F33" i="37"/>
  <c r="E33" i="37"/>
  <c r="D33" i="37"/>
  <c r="G32" i="37"/>
  <c r="F32" i="37"/>
  <c r="E32" i="37"/>
  <c r="D32" i="37"/>
  <c r="G31" i="37"/>
  <c r="F31" i="37"/>
  <c r="E31" i="37"/>
  <c r="D31" i="37"/>
  <c r="G30" i="37"/>
  <c r="F30" i="37"/>
  <c r="E30" i="37"/>
  <c r="D30" i="37"/>
  <c r="G29" i="37"/>
  <c r="F29" i="37"/>
  <c r="E29" i="37"/>
  <c r="D29" i="37"/>
  <c r="G28" i="37"/>
  <c r="F28" i="37"/>
  <c r="E28" i="37"/>
  <c r="D28" i="37"/>
  <c r="G27" i="37"/>
  <c r="F27" i="37"/>
  <c r="E27" i="37"/>
  <c r="D27" i="37"/>
  <c r="G26" i="37"/>
  <c r="F26" i="37"/>
  <c r="E26" i="37"/>
  <c r="D26" i="37"/>
  <c r="G25" i="37"/>
  <c r="F25" i="37"/>
  <c r="E25" i="37"/>
  <c r="D25" i="37"/>
  <c r="G23" i="37"/>
  <c r="G22" i="37"/>
  <c r="F22" i="37"/>
  <c r="E22" i="37"/>
  <c r="D22" i="37"/>
  <c r="G21" i="37"/>
  <c r="F21" i="37"/>
  <c r="E21" i="37"/>
  <c r="D21" i="37"/>
  <c r="G20" i="37"/>
  <c r="F20" i="37"/>
  <c r="E20" i="37"/>
  <c r="D20" i="37"/>
  <c r="G19" i="37"/>
  <c r="F19" i="37"/>
  <c r="E19" i="37"/>
  <c r="D19" i="37"/>
  <c r="G18" i="37"/>
  <c r="F18" i="37"/>
  <c r="E18" i="37"/>
  <c r="D18" i="37"/>
  <c r="G17" i="37"/>
  <c r="F17" i="37"/>
  <c r="E17" i="37"/>
  <c r="D17" i="37"/>
  <c r="G16" i="37"/>
  <c r="F16" i="37"/>
  <c r="E16" i="37"/>
  <c r="D16" i="37"/>
  <c r="G15" i="37"/>
  <c r="F15" i="37"/>
  <c r="E15" i="37"/>
  <c r="D15" i="37"/>
  <c r="G14" i="37"/>
  <c r="F14" i="37"/>
  <c r="E14" i="37"/>
  <c r="E23" i="37" s="1"/>
  <c r="D14" i="37"/>
  <c r="G6" i="37"/>
  <c r="E46" i="36"/>
  <c r="D46" i="36"/>
  <c r="G45" i="36"/>
  <c r="G46" i="36" s="1"/>
  <c r="F45" i="36"/>
  <c r="F46" i="36" s="1"/>
  <c r="E45" i="36"/>
  <c r="D45" i="36"/>
  <c r="G44" i="36"/>
  <c r="F44" i="36"/>
  <c r="E44" i="36"/>
  <c r="D44" i="36"/>
  <c r="G41" i="36"/>
  <c r="F41" i="36"/>
  <c r="E41" i="36"/>
  <c r="D41" i="36"/>
  <c r="G40" i="36"/>
  <c r="F40" i="36"/>
  <c r="E40" i="36"/>
  <c r="D40" i="36"/>
  <c r="G39" i="36"/>
  <c r="F39" i="36"/>
  <c r="E39" i="36"/>
  <c r="E42" i="36" s="1"/>
  <c r="D39" i="36"/>
  <c r="D42" i="36" s="1"/>
  <c r="G38" i="36"/>
  <c r="G42" i="36" s="1"/>
  <c r="F38" i="36"/>
  <c r="F42" i="36" s="1"/>
  <c r="E38" i="36"/>
  <c r="D38" i="36"/>
  <c r="G37" i="36"/>
  <c r="F37" i="36"/>
  <c r="E37" i="36"/>
  <c r="D37" i="36"/>
  <c r="G34" i="36"/>
  <c r="F34" i="36"/>
  <c r="E34" i="36"/>
  <c r="D34" i="36"/>
  <c r="G33" i="36"/>
  <c r="F33" i="36"/>
  <c r="E33" i="36"/>
  <c r="D33" i="36"/>
  <c r="G32" i="36"/>
  <c r="F32" i="36"/>
  <c r="E32" i="36"/>
  <c r="D32" i="36"/>
  <c r="G31" i="36"/>
  <c r="F31" i="36"/>
  <c r="E31" i="36"/>
  <c r="D31" i="36"/>
  <c r="G30" i="36"/>
  <c r="F30" i="36"/>
  <c r="E30" i="36"/>
  <c r="D30" i="36"/>
  <c r="G29" i="36"/>
  <c r="F29" i="36"/>
  <c r="E29" i="36"/>
  <c r="D29" i="36"/>
  <c r="G28" i="36"/>
  <c r="F28" i="36"/>
  <c r="E28" i="36"/>
  <c r="D28" i="36"/>
  <c r="G27" i="36"/>
  <c r="F27" i="36"/>
  <c r="E27" i="36"/>
  <c r="D27" i="36"/>
  <c r="G26" i="36"/>
  <c r="F26" i="36"/>
  <c r="E26" i="36"/>
  <c r="E35" i="36" s="1"/>
  <c r="D26" i="36"/>
  <c r="D35" i="36" s="1"/>
  <c r="G25" i="36"/>
  <c r="G35" i="36" s="1"/>
  <c r="F25" i="36"/>
  <c r="F35" i="36" s="1"/>
  <c r="E25" i="36"/>
  <c r="D25" i="36"/>
  <c r="G22" i="36"/>
  <c r="F22" i="36"/>
  <c r="E22" i="36"/>
  <c r="D22" i="36"/>
  <c r="G21" i="36"/>
  <c r="F21" i="36"/>
  <c r="E21" i="36"/>
  <c r="D21" i="36"/>
  <c r="G20" i="36"/>
  <c r="F20" i="36"/>
  <c r="E20" i="36"/>
  <c r="D20" i="36"/>
  <c r="G19" i="36"/>
  <c r="F19" i="36"/>
  <c r="E19" i="36"/>
  <c r="D19" i="36"/>
  <c r="G18" i="36"/>
  <c r="F18" i="36"/>
  <c r="E18" i="36"/>
  <c r="D18" i="36"/>
  <c r="G17" i="36"/>
  <c r="F17" i="36"/>
  <c r="E17" i="36"/>
  <c r="D17" i="36"/>
  <c r="G16" i="36"/>
  <c r="F16" i="36"/>
  <c r="E16" i="36"/>
  <c r="D16" i="36"/>
  <c r="G15" i="36"/>
  <c r="F15" i="36"/>
  <c r="E15" i="36"/>
  <c r="D15" i="36"/>
  <c r="G14" i="36"/>
  <c r="G23" i="36" s="1"/>
  <c r="F14" i="36"/>
  <c r="F23" i="36" s="1"/>
  <c r="E14" i="36"/>
  <c r="E23" i="36" s="1"/>
  <c r="D14" i="36"/>
  <c r="D23" i="36" s="1"/>
  <c r="G6" i="36"/>
  <c r="G45" i="35"/>
  <c r="F45" i="35"/>
  <c r="E45" i="35"/>
  <c r="D45" i="35"/>
  <c r="G44" i="35"/>
  <c r="G46" i="35" s="1"/>
  <c r="F44" i="35"/>
  <c r="F46" i="35" s="1"/>
  <c r="E44" i="35"/>
  <c r="D44" i="35"/>
  <c r="G41" i="35"/>
  <c r="F41" i="35"/>
  <c r="E41" i="35"/>
  <c r="D41" i="35"/>
  <c r="G40" i="35"/>
  <c r="F40" i="35"/>
  <c r="E40" i="35"/>
  <c r="D40" i="35"/>
  <c r="G39" i="35"/>
  <c r="F39" i="35"/>
  <c r="E39" i="35"/>
  <c r="D39" i="35"/>
  <c r="G38" i="35"/>
  <c r="F38" i="35"/>
  <c r="E38" i="35"/>
  <c r="D38" i="35"/>
  <c r="G37" i="35"/>
  <c r="G42" i="35" s="1"/>
  <c r="F37" i="35"/>
  <c r="F42" i="35" s="1"/>
  <c r="E37" i="35"/>
  <c r="D37" i="35"/>
  <c r="D42" i="35" s="1"/>
  <c r="G34" i="35"/>
  <c r="F34" i="35"/>
  <c r="E34" i="35"/>
  <c r="D34" i="35"/>
  <c r="G33" i="35"/>
  <c r="F33" i="35"/>
  <c r="E33" i="35"/>
  <c r="D33" i="35"/>
  <c r="G32" i="35"/>
  <c r="F32" i="35"/>
  <c r="E32" i="35"/>
  <c r="D32" i="35"/>
  <c r="G31" i="35"/>
  <c r="F31" i="35"/>
  <c r="E31" i="35"/>
  <c r="D31" i="35"/>
  <c r="G30" i="35"/>
  <c r="F30" i="35"/>
  <c r="E30" i="35"/>
  <c r="D30" i="35"/>
  <c r="G29" i="35"/>
  <c r="F29" i="35"/>
  <c r="E29" i="35"/>
  <c r="D29" i="35"/>
  <c r="G28" i="35"/>
  <c r="F28" i="35"/>
  <c r="E28" i="35"/>
  <c r="D28" i="35"/>
  <c r="G27" i="35"/>
  <c r="F27" i="35"/>
  <c r="E27" i="35"/>
  <c r="D27" i="35"/>
  <c r="G26" i="35"/>
  <c r="G35" i="35" s="1"/>
  <c r="F26" i="35"/>
  <c r="F35" i="35" s="1"/>
  <c r="E26" i="35"/>
  <c r="D26" i="35"/>
  <c r="G25" i="35"/>
  <c r="F25" i="35"/>
  <c r="E25" i="35"/>
  <c r="D25" i="35"/>
  <c r="G22" i="35"/>
  <c r="F22" i="35"/>
  <c r="E22" i="35"/>
  <c r="D22" i="35"/>
  <c r="G21" i="35"/>
  <c r="F21" i="35"/>
  <c r="E21" i="35"/>
  <c r="D21" i="35"/>
  <c r="G20" i="35"/>
  <c r="F20" i="35"/>
  <c r="E20" i="35"/>
  <c r="D20" i="35"/>
  <c r="G19" i="35"/>
  <c r="F19" i="35"/>
  <c r="E19" i="35"/>
  <c r="D19" i="35"/>
  <c r="G18" i="35"/>
  <c r="F18" i="35"/>
  <c r="E18" i="35"/>
  <c r="D18" i="35"/>
  <c r="G17" i="35"/>
  <c r="F17" i="35"/>
  <c r="E17" i="35"/>
  <c r="D17" i="35"/>
  <c r="G16" i="35"/>
  <c r="F16" i="35"/>
  <c r="E16" i="35"/>
  <c r="D16" i="35"/>
  <c r="G15" i="35"/>
  <c r="F15" i="35"/>
  <c r="E15" i="35"/>
  <c r="D15" i="35"/>
  <c r="G14" i="35"/>
  <c r="G23" i="35" s="1"/>
  <c r="F14" i="35"/>
  <c r="F23" i="35" s="1"/>
  <c r="E14" i="35"/>
  <c r="E23" i="35" s="1"/>
  <c r="D14" i="35"/>
  <c r="D23" i="35" s="1"/>
  <c r="G6" i="35"/>
  <c r="F46" i="34"/>
  <c r="E46" i="34"/>
  <c r="D46" i="34"/>
  <c r="G45" i="34"/>
  <c r="F45" i="34"/>
  <c r="E45" i="34"/>
  <c r="D45" i="34"/>
  <c r="G44" i="34"/>
  <c r="G46" i="34" s="1"/>
  <c r="F44" i="34"/>
  <c r="E44" i="34"/>
  <c r="D44" i="34"/>
  <c r="G41" i="34"/>
  <c r="F41" i="34"/>
  <c r="E41" i="34"/>
  <c r="D41" i="34"/>
  <c r="G40" i="34"/>
  <c r="F40" i="34"/>
  <c r="E40" i="34"/>
  <c r="D40" i="34"/>
  <c r="G39" i="34"/>
  <c r="F39" i="34"/>
  <c r="F42" i="34" s="1"/>
  <c r="E39" i="34"/>
  <c r="E42" i="34" s="1"/>
  <c r="D39" i="34"/>
  <c r="D42" i="34" s="1"/>
  <c r="G38" i="34"/>
  <c r="F38" i="34"/>
  <c r="E38" i="34"/>
  <c r="D38" i="34"/>
  <c r="G37" i="34"/>
  <c r="F37" i="34"/>
  <c r="E37" i="34"/>
  <c r="D37" i="34"/>
  <c r="E35" i="34"/>
  <c r="D35" i="34"/>
  <c r="G34" i="34"/>
  <c r="F34" i="34"/>
  <c r="E34" i="34"/>
  <c r="D34" i="34"/>
  <c r="G33" i="34"/>
  <c r="F33" i="34"/>
  <c r="E33" i="34"/>
  <c r="D33" i="34"/>
  <c r="G32" i="34"/>
  <c r="F32" i="34"/>
  <c r="E32" i="34"/>
  <c r="D32" i="34"/>
  <c r="G31" i="34"/>
  <c r="F31" i="34"/>
  <c r="E31" i="34"/>
  <c r="D31" i="34"/>
  <c r="G30" i="34"/>
  <c r="F30" i="34"/>
  <c r="E30" i="34"/>
  <c r="D30" i="34"/>
  <c r="G29" i="34"/>
  <c r="F29" i="34"/>
  <c r="E29" i="34"/>
  <c r="D29" i="34"/>
  <c r="G28" i="34"/>
  <c r="F28" i="34"/>
  <c r="E28" i="34"/>
  <c r="D28" i="34"/>
  <c r="G27" i="34"/>
  <c r="F27" i="34"/>
  <c r="E27" i="34"/>
  <c r="D27" i="34"/>
  <c r="G26" i="34"/>
  <c r="F26" i="34"/>
  <c r="F35" i="34" s="1"/>
  <c r="E26" i="34"/>
  <c r="D26" i="34"/>
  <c r="G25" i="34"/>
  <c r="G35" i="34" s="1"/>
  <c r="F25" i="34"/>
  <c r="E25" i="34"/>
  <c r="D25" i="34"/>
  <c r="G22" i="34"/>
  <c r="F22" i="34"/>
  <c r="E22" i="34"/>
  <c r="D22" i="34"/>
  <c r="G21" i="34"/>
  <c r="F21" i="34"/>
  <c r="E21" i="34"/>
  <c r="D21" i="34"/>
  <c r="G20" i="34"/>
  <c r="F20" i="34"/>
  <c r="E20" i="34"/>
  <c r="D20" i="34"/>
  <c r="G19" i="34"/>
  <c r="F19" i="34"/>
  <c r="E19" i="34"/>
  <c r="D19" i="34"/>
  <c r="G18" i="34"/>
  <c r="F18" i="34"/>
  <c r="E18" i="34"/>
  <c r="D18" i="34"/>
  <c r="G17" i="34"/>
  <c r="F17" i="34"/>
  <c r="E17" i="34"/>
  <c r="D17" i="34"/>
  <c r="G16" i="34"/>
  <c r="F16" i="34"/>
  <c r="E16" i="34"/>
  <c r="D16" i="34"/>
  <c r="G15" i="34"/>
  <c r="F15" i="34"/>
  <c r="E15" i="34"/>
  <c r="D15" i="34"/>
  <c r="G14" i="34"/>
  <c r="G23" i="34" s="1"/>
  <c r="F14" i="34"/>
  <c r="E14" i="34"/>
  <c r="D14" i="34"/>
  <c r="G6" i="34"/>
  <c r="G46" i="33"/>
  <c r="F46" i="33"/>
  <c r="E46" i="33"/>
  <c r="G45" i="33"/>
  <c r="F45" i="33"/>
  <c r="E45" i="33"/>
  <c r="D45" i="33"/>
  <c r="G44" i="33"/>
  <c r="F44" i="33"/>
  <c r="E44" i="33"/>
  <c r="D44" i="33"/>
  <c r="D46" i="33" s="1"/>
  <c r="G42" i="33"/>
  <c r="F42" i="33"/>
  <c r="E42" i="33"/>
  <c r="G41" i="33"/>
  <c r="F41" i="33"/>
  <c r="E41" i="33"/>
  <c r="D41" i="33"/>
  <c r="G40" i="33"/>
  <c r="F40" i="33"/>
  <c r="E40" i="33"/>
  <c r="D40" i="33"/>
  <c r="G39" i="33"/>
  <c r="F39" i="33"/>
  <c r="E39" i="33"/>
  <c r="D39" i="33"/>
  <c r="G38" i="33"/>
  <c r="F38" i="33"/>
  <c r="E38" i="33"/>
  <c r="D38" i="33"/>
  <c r="G37" i="33"/>
  <c r="F37" i="33"/>
  <c r="E37" i="33"/>
  <c r="D37" i="33"/>
  <c r="D42" i="33" s="1"/>
  <c r="F35" i="33"/>
  <c r="E35" i="33"/>
  <c r="G34" i="33"/>
  <c r="F34" i="33"/>
  <c r="E34" i="33"/>
  <c r="D34" i="33"/>
  <c r="G33" i="33"/>
  <c r="F33" i="33"/>
  <c r="E33" i="33"/>
  <c r="D33" i="33"/>
  <c r="G32" i="33"/>
  <c r="F32" i="33"/>
  <c r="E32" i="33"/>
  <c r="D32" i="33"/>
  <c r="G31" i="33"/>
  <c r="F31" i="33"/>
  <c r="E31" i="33"/>
  <c r="D31" i="33"/>
  <c r="G30" i="33"/>
  <c r="F30" i="33"/>
  <c r="E30" i="33"/>
  <c r="D30" i="33"/>
  <c r="G29" i="33"/>
  <c r="F29" i="33"/>
  <c r="E29" i="33"/>
  <c r="D29" i="33"/>
  <c r="G28" i="33"/>
  <c r="F28" i="33"/>
  <c r="E28" i="33"/>
  <c r="D28" i="33"/>
  <c r="G27" i="33"/>
  <c r="F27" i="33"/>
  <c r="E27" i="33"/>
  <c r="D27" i="33"/>
  <c r="G26" i="33"/>
  <c r="G35" i="33" s="1"/>
  <c r="F26" i="33"/>
  <c r="E26" i="33"/>
  <c r="D26" i="33"/>
  <c r="D35" i="33" s="1"/>
  <c r="D47" i="33" s="1"/>
  <c r="G25" i="33"/>
  <c r="F25" i="33"/>
  <c r="E25" i="33"/>
  <c r="D25" i="33"/>
  <c r="G22" i="33"/>
  <c r="F22" i="33"/>
  <c r="E22" i="33"/>
  <c r="D22" i="33"/>
  <c r="G21" i="33"/>
  <c r="F21" i="33"/>
  <c r="E21" i="33"/>
  <c r="D21" i="33"/>
  <c r="G20" i="33"/>
  <c r="F20" i="33"/>
  <c r="E20" i="33"/>
  <c r="D20" i="33"/>
  <c r="G19" i="33"/>
  <c r="F19" i="33"/>
  <c r="E19" i="33"/>
  <c r="D19" i="33"/>
  <c r="G18" i="33"/>
  <c r="F18" i="33"/>
  <c r="E18" i="33"/>
  <c r="D18" i="33"/>
  <c r="G17" i="33"/>
  <c r="F17" i="33"/>
  <c r="E17" i="33"/>
  <c r="D17" i="33"/>
  <c r="G16" i="33"/>
  <c r="F16" i="33"/>
  <c r="E16" i="33"/>
  <c r="D16" i="33"/>
  <c r="G15" i="33"/>
  <c r="F15" i="33"/>
  <c r="E15" i="33"/>
  <c r="D15" i="33"/>
  <c r="G14" i="33"/>
  <c r="G23" i="33" s="1"/>
  <c r="F14" i="33"/>
  <c r="F23" i="33" s="1"/>
  <c r="E14" i="33"/>
  <c r="E23" i="33" s="1"/>
  <c r="D14" i="33"/>
  <c r="D23" i="33" s="1"/>
  <c r="G6" i="33"/>
  <c r="D46" i="32"/>
  <c r="G45" i="32"/>
  <c r="F45" i="32"/>
  <c r="E45" i="32"/>
  <c r="D45" i="32"/>
  <c r="G44" i="32"/>
  <c r="F44" i="32"/>
  <c r="E44" i="32"/>
  <c r="D44" i="32"/>
  <c r="G41" i="32"/>
  <c r="F41" i="32"/>
  <c r="E41" i="32"/>
  <c r="D41" i="32"/>
  <c r="G40" i="32"/>
  <c r="F40" i="32"/>
  <c r="E40" i="32"/>
  <c r="D40" i="32"/>
  <c r="G39" i="32"/>
  <c r="F39" i="32"/>
  <c r="E39" i="32"/>
  <c r="D39" i="32"/>
  <c r="G38" i="32"/>
  <c r="F38" i="32"/>
  <c r="E38" i="32"/>
  <c r="D38" i="32"/>
  <c r="D42" i="32" s="1"/>
  <c r="G37" i="32"/>
  <c r="F37" i="32"/>
  <c r="F42" i="32" s="1"/>
  <c r="E37" i="32"/>
  <c r="D37" i="32"/>
  <c r="G34" i="32"/>
  <c r="F34" i="32"/>
  <c r="E34" i="32"/>
  <c r="D34" i="32"/>
  <c r="G33" i="32"/>
  <c r="F33" i="32"/>
  <c r="E33" i="32"/>
  <c r="D33" i="32"/>
  <c r="G32" i="32"/>
  <c r="F32" i="32"/>
  <c r="E32" i="32"/>
  <c r="D32" i="32"/>
  <c r="G31" i="32"/>
  <c r="F31" i="32"/>
  <c r="E31" i="32"/>
  <c r="D31" i="32"/>
  <c r="G30" i="32"/>
  <c r="F30" i="32"/>
  <c r="E30" i="32"/>
  <c r="D30" i="32"/>
  <c r="G29" i="32"/>
  <c r="F29" i="32"/>
  <c r="E29" i="32"/>
  <c r="D29" i="32"/>
  <c r="G28" i="32"/>
  <c r="F28" i="32"/>
  <c r="E28" i="32"/>
  <c r="D28" i="32"/>
  <c r="G27" i="32"/>
  <c r="F27" i="32"/>
  <c r="E27" i="32"/>
  <c r="D27" i="32"/>
  <c r="G26" i="32"/>
  <c r="F26" i="32"/>
  <c r="E26" i="32"/>
  <c r="D26" i="32"/>
  <c r="D35" i="32" s="1"/>
  <c r="G25" i="32"/>
  <c r="F25" i="32"/>
  <c r="E25" i="32"/>
  <c r="E35" i="32" s="1"/>
  <c r="D25" i="32"/>
  <c r="G23" i="32"/>
  <c r="F23" i="32"/>
  <c r="G22" i="32"/>
  <c r="F22" i="32"/>
  <c r="E22" i="32"/>
  <c r="D22" i="32"/>
  <c r="G21" i="32"/>
  <c r="F21" i="32"/>
  <c r="E21" i="32"/>
  <c r="D21" i="32"/>
  <c r="G20" i="32"/>
  <c r="F20" i="32"/>
  <c r="E20" i="32"/>
  <c r="D20" i="32"/>
  <c r="G19" i="32"/>
  <c r="F19" i="32"/>
  <c r="E19" i="32"/>
  <c r="D19" i="32"/>
  <c r="G18" i="32"/>
  <c r="F18" i="32"/>
  <c r="E18" i="32"/>
  <c r="D18" i="32"/>
  <c r="G17" i="32"/>
  <c r="F17" i="32"/>
  <c r="E17" i="32"/>
  <c r="D17" i="32"/>
  <c r="G16" i="32"/>
  <c r="F16" i="32"/>
  <c r="E16" i="32"/>
  <c r="D16" i="32"/>
  <c r="G15" i="32"/>
  <c r="F15" i="32"/>
  <c r="E15" i="32"/>
  <c r="D15" i="32"/>
  <c r="G14" i="32"/>
  <c r="F14" i="32"/>
  <c r="E14" i="32"/>
  <c r="E23" i="32" s="1"/>
  <c r="D14" i="32"/>
  <c r="D23" i="32" s="1"/>
  <c r="G6" i="32"/>
  <c r="DE43" i="31"/>
  <c r="DD43" i="31"/>
  <c r="CS43" i="31"/>
  <c r="CQ43" i="31"/>
  <c r="CP43" i="31"/>
  <c r="CO43" i="31"/>
  <c r="CN43" i="31"/>
  <c r="CM43" i="31"/>
  <c r="BU43" i="31"/>
  <c r="BT43" i="31"/>
  <c r="BS43" i="31"/>
  <c r="BR43" i="31"/>
  <c r="BQ43" i="31"/>
  <c r="BI43" i="31"/>
  <c r="BF43" i="31"/>
  <c r="AW43" i="31"/>
  <c r="AV43" i="31"/>
  <c r="AU43" i="31"/>
  <c r="AH43" i="31"/>
  <c r="AG43" i="31"/>
  <c r="AF43" i="31"/>
  <c r="AE43" i="31"/>
  <c r="Y43" i="31"/>
  <c r="V43" i="31"/>
  <c r="L43" i="31"/>
  <c r="K43" i="31"/>
  <c r="J43" i="31"/>
  <c r="I43" i="31"/>
  <c r="H43" i="31"/>
  <c r="DG42" i="31"/>
  <c r="DG43" i="31" s="1"/>
  <c r="DF42" i="31"/>
  <c r="DF43" i="31" s="1"/>
  <c r="DE42" i="31"/>
  <c r="DD42" i="31"/>
  <c r="DC42" i="31"/>
  <c r="DC43" i="31" s="1"/>
  <c r="DB42" i="31"/>
  <c r="DB43" i="31" s="1"/>
  <c r="DA42" i="31"/>
  <c r="DA43" i="31" s="1"/>
  <c r="CZ42" i="31"/>
  <c r="CZ43" i="31" s="1"/>
  <c r="CY42" i="31"/>
  <c r="CY43" i="31" s="1"/>
  <c r="CX42" i="31"/>
  <c r="CX43" i="31" s="1"/>
  <c r="CW42" i="31"/>
  <c r="CW43" i="31" s="1"/>
  <c r="CV42" i="31"/>
  <c r="CV43" i="31" s="1"/>
  <c r="CU42" i="31"/>
  <c r="CU43" i="31" s="1"/>
  <c r="CT42" i="31"/>
  <c r="CT43" i="31" s="1"/>
  <c r="CS42" i="31"/>
  <c r="CR42" i="31"/>
  <c r="CR43" i="31" s="1"/>
  <c r="CQ42" i="31"/>
  <c r="CP42" i="31"/>
  <c r="CO42" i="31"/>
  <c r="CN42" i="31"/>
  <c r="CM42" i="31"/>
  <c r="CL42" i="31"/>
  <c r="CL43" i="31" s="1"/>
  <c r="CK42" i="31"/>
  <c r="CK43" i="31" s="1"/>
  <c r="CJ42" i="31"/>
  <c r="CJ43" i="31" s="1"/>
  <c r="CI42" i="31"/>
  <c r="CI43" i="31" s="1"/>
  <c r="CH42" i="31"/>
  <c r="CH43" i="31" s="1"/>
  <c r="CG42" i="31"/>
  <c r="CF42" i="31"/>
  <c r="CF43" i="31" s="1"/>
  <c r="CE42" i="31"/>
  <c r="CE43" i="31" s="1"/>
  <c r="CD42" i="31"/>
  <c r="CD43" i="31" s="1"/>
  <c r="CC42" i="31"/>
  <c r="CC43" i="31" s="1"/>
  <c r="CB42" i="31"/>
  <c r="CB43" i="31" s="1"/>
  <c r="CA42" i="31"/>
  <c r="CA43" i="31" s="1"/>
  <c r="BZ42" i="31"/>
  <c r="BZ43" i="31" s="1"/>
  <c r="BY42" i="31"/>
  <c r="BY43" i="31" s="1"/>
  <c r="BX42" i="31"/>
  <c r="BX43" i="31" s="1"/>
  <c r="BW42" i="31"/>
  <c r="BW43" i="31" s="1"/>
  <c r="BV42" i="31"/>
  <c r="BV43" i="31" s="1"/>
  <c r="BU42" i="31"/>
  <c r="BT42" i="31"/>
  <c r="BS42" i="31"/>
  <c r="BR42" i="31"/>
  <c r="BQ42" i="31"/>
  <c r="BP42" i="31"/>
  <c r="BP43" i="31" s="1"/>
  <c r="BO42" i="31"/>
  <c r="BO43" i="31" s="1"/>
  <c r="BN42" i="31"/>
  <c r="BN43" i="31" s="1"/>
  <c r="BM42" i="31"/>
  <c r="BM43" i="31" s="1"/>
  <c r="BL42" i="31"/>
  <c r="BL43" i="31" s="1"/>
  <c r="BK42" i="31"/>
  <c r="BK43" i="31" s="1"/>
  <c r="BJ42" i="31"/>
  <c r="BJ43" i="31" s="1"/>
  <c r="BI42" i="31"/>
  <c r="BH42" i="31"/>
  <c r="BH43" i="31" s="1"/>
  <c r="BG42" i="31"/>
  <c r="BG43" i="31" s="1"/>
  <c r="BF42" i="31"/>
  <c r="BE42" i="31"/>
  <c r="BE43" i="31" s="1"/>
  <c r="BD42" i="31"/>
  <c r="BD43" i="31" s="1"/>
  <c r="BC42" i="31"/>
  <c r="BC43" i="31" s="1"/>
  <c r="BB42" i="31"/>
  <c r="BB43" i="31" s="1"/>
  <c r="BA42" i="31"/>
  <c r="BA43" i="31" s="1"/>
  <c r="AZ42" i="31"/>
  <c r="AZ43" i="31" s="1"/>
  <c r="AY42" i="31"/>
  <c r="AY43" i="31" s="1"/>
  <c r="AX42" i="31"/>
  <c r="AX43" i="31" s="1"/>
  <c r="AW42" i="31"/>
  <c r="AV42" i="31"/>
  <c r="AU42" i="31"/>
  <c r="AT42" i="31"/>
  <c r="AS42" i="31"/>
  <c r="AS43" i="31" s="1"/>
  <c r="AR42" i="31"/>
  <c r="AR43" i="31" s="1"/>
  <c r="AQ42" i="31"/>
  <c r="AQ43" i="31" s="1"/>
  <c r="AP42" i="31"/>
  <c r="AP43" i="31" s="1"/>
  <c r="AO42" i="31"/>
  <c r="AO43" i="31" s="1"/>
  <c r="AN42" i="31"/>
  <c r="AN43" i="31" s="1"/>
  <c r="AM42" i="31"/>
  <c r="AM43" i="31" s="1"/>
  <c r="AL42" i="31"/>
  <c r="AL43" i="31" s="1"/>
  <c r="AK42" i="31"/>
  <c r="AJ42" i="31"/>
  <c r="AI42" i="31"/>
  <c r="AI43" i="31" s="1"/>
  <c r="AH42" i="31"/>
  <c r="AG42" i="31"/>
  <c r="AF42" i="31"/>
  <c r="AE42" i="31"/>
  <c r="AD42" i="31"/>
  <c r="AD43" i="31" s="1"/>
  <c r="AC42" i="31"/>
  <c r="AC43" i="31" s="1"/>
  <c r="AB42" i="31"/>
  <c r="AB43" i="31" s="1"/>
  <c r="AA42" i="31"/>
  <c r="AA43" i="31" s="1"/>
  <c r="Z42" i="31"/>
  <c r="Z43" i="31" s="1"/>
  <c r="Y42" i="31"/>
  <c r="X42" i="31"/>
  <c r="X43" i="31" s="1"/>
  <c r="W42" i="31"/>
  <c r="W43" i="31" s="1"/>
  <c r="V42" i="31"/>
  <c r="U42" i="31"/>
  <c r="U43" i="31" s="1"/>
  <c r="T42" i="31"/>
  <c r="T43" i="31" s="1"/>
  <c r="S42" i="31"/>
  <c r="S43" i="31" s="1"/>
  <c r="R42" i="31"/>
  <c r="R43" i="31" s="1"/>
  <c r="Q42" i="31"/>
  <c r="Q43" i="31" s="1"/>
  <c r="P42" i="31"/>
  <c r="P43" i="31" s="1"/>
  <c r="O42" i="31"/>
  <c r="O43" i="31" s="1"/>
  <c r="N42" i="31"/>
  <c r="N43" i="31" s="1"/>
  <c r="M42" i="31"/>
  <c r="M43" i="31" s="1"/>
  <c r="L42" i="31"/>
  <c r="K42" i="31"/>
  <c r="J42" i="31"/>
  <c r="I42" i="31"/>
  <c r="H42" i="31"/>
  <c r="G42" i="31"/>
  <c r="G46" i="32" s="1"/>
  <c r="F42" i="31"/>
  <c r="F43" i="31" s="1"/>
  <c r="E42" i="31"/>
  <c r="E43" i="31" s="1"/>
  <c r="D42" i="31"/>
  <c r="D43" i="31" s="1"/>
  <c r="DG38" i="31"/>
  <c r="DF38" i="31"/>
  <c r="DE38" i="31"/>
  <c r="DD38" i="31"/>
  <c r="DC38" i="31"/>
  <c r="DB38" i="31"/>
  <c r="DA38" i="31"/>
  <c r="CZ38" i="31"/>
  <c r="CY38" i="31"/>
  <c r="CX38" i="31"/>
  <c r="CW38" i="31"/>
  <c r="CV38" i="31"/>
  <c r="CU38" i="31"/>
  <c r="CT38" i="31"/>
  <c r="CS38" i="31"/>
  <c r="CR38" i="31"/>
  <c r="CQ38" i="31"/>
  <c r="CP38" i="31"/>
  <c r="CO38" i="31"/>
  <c r="CN38" i="31"/>
  <c r="CM38" i="31"/>
  <c r="CL38" i="31"/>
  <c r="CK38" i="31"/>
  <c r="CJ38" i="31"/>
  <c r="CI38" i="31"/>
  <c r="CH38" i="31"/>
  <c r="CG38" i="31"/>
  <c r="CF38" i="31"/>
  <c r="CE38" i="31"/>
  <c r="CD38" i="31"/>
  <c r="CC38" i="31"/>
  <c r="CB38" i="31"/>
  <c r="CA38" i="31"/>
  <c r="BZ38" i="31"/>
  <c r="BY38" i="31"/>
  <c r="BX38" i="31"/>
  <c r="BW38" i="31"/>
  <c r="BV38" i="31"/>
  <c r="BU38" i="31"/>
  <c r="BT38" i="31"/>
  <c r="BS38" i="31"/>
  <c r="BR38" i="31"/>
  <c r="BQ38" i="31"/>
  <c r="BP38" i="31"/>
  <c r="BO38" i="31"/>
  <c r="BN38" i="31"/>
  <c r="BM38" i="31"/>
  <c r="BL38" i="31"/>
  <c r="BK38" i="31"/>
  <c r="BJ38" i="31"/>
  <c r="BI38" i="31"/>
  <c r="BH38" i="31"/>
  <c r="BG38" i="31"/>
  <c r="BF38" i="31"/>
  <c r="BE38" i="31"/>
  <c r="BD38" i="31"/>
  <c r="BC38" i="31"/>
  <c r="BB38" i="31"/>
  <c r="BA38" i="31"/>
  <c r="AZ38" i="31"/>
  <c r="AY38" i="31"/>
  <c r="AX38" i="31"/>
  <c r="AW38" i="31"/>
  <c r="AV38" i="31"/>
  <c r="AU38" i="31"/>
  <c r="AT38" i="31"/>
  <c r="AS38" i="31"/>
  <c r="AR38" i="31"/>
  <c r="AQ38" i="31"/>
  <c r="AP38" i="31"/>
  <c r="AO38" i="31"/>
  <c r="AN38" i="31"/>
  <c r="AM38" i="31"/>
  <c r="AL38" i="31"/>
  <c r="AK38" i="31"/>
  <c r="AJ38" i="31"/>
  <c r="AI38" i="31"/>
  <c r="AH38" i="31"/>
  <c r="AG38" i="31"/>
  <c r="AF38" i="31"/>
  <c r="AE38" i="31"/>
  <c r="AD38" i="31"/>
  <c r="AC38" i="31"/>
  <c r="AB38" i="31"/>
  <c r="AA38" i="31"/>
  <c r="Z38" i="31"/>
  <c r="Y38" i="31"/>
  <c r="X38" i="31"/>
  <c r="W38" i="31"/>
  <c r="V38" i="31"/>
  <c r="U38" i="31"/>
  <c r="T38" i="31"/>
  <c r="S38" i="31"/>
  <c r="R38" i="31"/>
  <c r="Q38" i="31"/>
  <c r="P38" i="31"/>
  <c r="O38" i="31"/>
  <c r="N38" i="31"/>
  <c r="M38" i="31"/>
  <c r="L38" i="31"/>
  <c r="K38" i="31"/>
  <c r="J38" i="31"/>
  <c r="I38" i="31"/>
  <c r="H38" i="31"/>
  <c r="G38" i="31"/>
  <c r="F38" i="31"/>
  <c r="E38" i="31"/>
  <c r="D38" i="31"/>
  <c r="DG31" i="31"/>
  <c r="DF31" i="31"/>
  <c r="DE31" i="31"/>
  <c r="DD31" i="31"/>
  <c r="DC31" i="31"/>
  <c r="DB31" i="31"/>
  <c r="DA31" i="31"/>
  <c r="CZ31" i="31"/>
  <c r="CY31" i="31"/>
  <c r="CX31" i="31"/>
  <c r="CW31" i="31"/>
  <c r="CV31" i="31"/>
  <c r="CU31" i="31"/>
  <c r="CT31" i="31"/>
  <c r="CS31" i="31"/>
  <c r="CR31" i="31"/>
  <c r="CQ31" i="31"/>
  <c r="CP31" i="31"/>
  <c r="CO31" i="31"/>
  <c r="CN31" i="31"/>
  <c r="CM31" i="31"/>
  <c r="CL31" i="31"/>
  <c r="CK31" i="31"/>
  <c r="CJ31" i="31"/>
  <c r="CI31" i="31"/>
  <c r="CH31" i="31"/>
  <c r="CG31" i="31"/>
  <c r="CF31" i="31"/>
  <c r="CE31" i="31"/>
  <c r="CD31" i="31"/>
  <c r="CC31" i="31"/>
  <c r="CB31" i="31"/>
  <c r="CA31" i="31"/>
  <c r="BZ31" i="31"/>
  <c r="BY31" i="31"/>
  <c r="BX31" i="31"/>
  <c r="BW31" i="31"/>
  <c r="BV31" i="31"/>
  <c r="BU31" i="31"/>
  <c r="BT31" i="31"/>
  <c r="BS31" i="31"/>
  <c r="BR31" i="31"/>
  <c r="BQ31" i="31"/>
  <c r="BP31" i="31"/>
  <c r="BO31" i="31"/>
  <c r="BN31" i="31"/>
  <c r="BM31" i="31"/>
  <c r="BL31" i="31"/>
  <c r="BK31" i="31"/>
  <c r="BJ31" i="31"/>
  <c r="BI31" i="31"/>
  <c r="BH31" i="31"/>
  <c r="BG31" i="31"/>
  <c r="BF31" i="31"/>
  <c r="BE31" i="31"/>
  <c r="BD31" i="31"/>
  <c r="BC31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AH31" i="31"/>
  <c r="AG31" i="31"/>
  <c r="AF31" i="31"/>
  <c r="AE31" i="31"/>
  <c r="AD31" i="31"/>
  <c r="AC31" i="31"/>
  <c r="AB31" i="31"/>
  <c r="AA31" i="31"/>
  <c r="Z31" i="31"/>
  <c r="Y31" i="31"/>
  <c r="X31" i="31"/>
  <c r="W31" i="31"/>
  <c r="V31" i="31"/>
  <c r="U31" i="31"/>
  <c r="T31" i="31"/>
  <c r="S31" i="31"/>
  <c r="R31" i="31"/>
  <c r="Q31" i="31"/>
  <c r="P31" i="31"/>
  <c r="O31" i="31"/>
  <c r="N31" i="31"/>
  <c r="M31" i="31"/>
  <c r="L31" i="31"/>
  <c r="K31" i="31"/>
  <c r="J31" i="31"/>
  <c r="I31" i="31"/>
  <c r="H31" i="31"/>
  <c r="G31" i="31"/>
  <c r="F31" i="31"/>
  <c r="E31" i="31"/>
  <c r="D31" i="31"/>
  <c r="DG19" i="31"/>
  <c r="DF19" i="31"/>
  <c r="DE19" i="31"/>
  <c r="DD19" i="31"/>
  <c r="DC19" i="31"/>
  <c r="DB19" i="31"/>
  <c r="DA19" i="31"/>
  <c r="CZ19" i="31"/>
  <c r="CY19" i="31"/>
  <c r="CX19" i="31"/>
  <c r="CW19" i="31"/>
  <c r="CV19" i="31"/>
  <c r="CU19" i="31"/>
  <c r="CT19" i="31"/>
  <c r="CS19" i="31"/>
  <c r="CR19" i="31"/>
  <c r="CQ19" i="31"/>
  <c r="CP19" i="31"/>
  <c r="CO19" i="31"/>
  <c r="CN19" i="31"/>
  <c r="CM19" i="31"/>
  <c r="CL19" i="31"/>
  <c r="CK19" i="31"/>
  <c r="CJ19" i="31"/>
  <c r="CI19" i="31"/>
  <c r="CH19" i="31"/>
  <c r="CG19" i="31"/>
  <c r="CG43" i="31" s="1"/>
  <c r="CF19" i="31"/>
  <c r="CE19" i="31"/>
  <c r="CD19" i="31"/>
  <c r="CC19" i="31"/>
  <c r="CB19" i="31"/>
  <c r="CA19" i="31"/>
  <c r="BZ19" i="31"/>
  <c r="BY19" i="31"/>
  <c r="BX19" i="31"/>
  <c r="BW19" i="31"/>
  <c r="BV19" i="31"/>
  <c r="BU19" i="31"/>
  <c r="BT19" i="31"/>
  <c r="BS19" i="31"/>
  <c r="BR19" i="31"/>
  <c r="BQ19" i="31"/>
  <c r="BP19" i="31"/>
  <c r="BO19" i="31"/>
  <c r="BN19" i="31"/>
  <c r="BM19" i="31"/>
  <c r="BL19" i="31"/>
  <c r="BK19" i="31"/>
  <c r="BJ19" i="31"/>
  <c r="BI19" i="31"/>
  <c r="BH19" i="31"/>
  <c r="BG19" i="31"/>
  <c r="BF19" i="31"/>
  <c r="BE19" i="31"/>
  <c r="BD19" i="31"/>
  <c r="BC19" i="31"/>
  <c r="BB19" i="31"/>
  <c r="BA19" i="31"/>
  <c r="AZ19" i="31"/>
  <c r="AY19" i="31"/>
  <c r="AX19" i="31"/>
  <c r="AW19" i="31"/>
  <c r="AV19" i="31"/>
  <c r="AU19" i="31"/>
  <c r="AT19" i="31"/>
  <c r="AT43" i="31" s="1"/>
  <c r="AS19" i="31"/>
  <c r="AR19" i="31"/>
  <c r="AQ19" i="31"/>
  <c r="AP19" i="31"/>
  <c r="AO19" i="31"/>
  <c r="AN19" i="31"/>
  <c r="AM19" i="31"/>
  <c r="AL19" i="31"/>
  <c r="AK19" i="31"/>
  <c r="AK43" i="31" s="1"/>
  <c r="AJ19" i="31"/>
  <c r="AJ43" i="31" s="1"/>
  <c r="AI19" i="31"/>
  <c r="AH19" i="31"/>
  <c r="AG19" i="31"/>
  <c r="AF19" i="31"/>
  <c r="AE19" i="31"/>
  <c r="AD19" i="31"/>
  <c r="AC19" i="31"/>
  <c r="AB19" i="31"/>
  <c r="AA19" i="31"/>
  <c r="Z19" i="31"/>
  <c r="Y19" i="31"/>
  <c r="X19" i="31"/>
  <c r="W19" i="31"/>
  <c r="V19" i="31"/>
  <c r="U19" i="31"/>
  <c r="T19" i="31"/>
  <c r="S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F19" i="31"/>
  <c r="E19" i="31"/>
  <c r="D19" i="31"/>
  <c r="D27" i="22"/>
  <c r="D18" i="22"/>
  <c r="D20" i="22"/>
  <c r="D39" i="22"/>
  <c r="D23" i="22"/>
  <c r="D32" i="22"/>
  <c r="D45" i="22"/>
  <c r="D19" i="22"/>
  <c r="D42" i="22"/>
  <c r="D28" i="22"/>
  <c r="D16" i="22"/>
  <c r="D41" i="22"/>
  <c r="D30" i="22"/>
  <c r="D21" i="22"/>
  <c r="D22" i="22"/>
  <c r="D33" i="22"/>
  <c r="D34" i="22"/>
  <c r="D26" i="22"/>
  <c r="D17" i="22"/>
  <c r="D38" i="22"/>
  <c r="D29" i="22"/>
  <c r="D40" i="22"/>
  <c r="D35" i="22"/>
  <c r="D46" i="22"/>
  <c r="D31" i="22"/>
  <c r="F47" i="35" l="1"/>
  <c r="D47" i="43"/>
  <c r="G47" i="47"/>
  <c r="E47" i="34"/>
  <c r="E47" i="37"/>
  <c r="D47" i="39"/>
  <c r="D47" i="57"/>
  <c r="F47" i="47"/>
  <c r="D47" i="50"/>
  <c r="G47" i="43"/>
  <c r="G47" i="35"/>
  <c r="F47" i="36"/>
  <c r="F47" i="40"/>
  <c r="G47" i="42"/>
  <c r="E47" i="45"/>
  <c r="G47" i="56"/>
  <c r="G47" i="40"/>
  <c r="D47" i="41"/>
  <c r="F47" i="45"/>
  <c r="E47" i="52"/>
  <c r="F47" i="54"/>
  <c r="F47" i="38"/>
  <c r="F23" i="37"/>
  <c r="G47" i="39"/>
  <c r="G47" i="49"/>
  <c r="F47" i="37"/>
  <c r="F47" i="52"/>
  <c r="E47" i="50"/>
  <c r="G47" i="36"/>
  <c r="E47" i="33"/>
  <c r="D47" i="36"/>
  <c r="D47" i="40"/>
  <c r="G47" i="54"/>
  <c r="F47" i="33"/>
  <c r="G47" i="52"/>
  <c r="G47" i="33"/>
  <c r="E47" i="47"/>
  <c r="G47" i="55"/>
  <c r="E47" i="57"/>
  <c r="F35" i="46"/>
  <c r="D47" i="48"/>
  <c r="F35" i="56"/>
  <c r="G35" i="44"/>
  <c r="G47" i="44" s="1"/>
  <c r="E47" i="48"/>
  <c r="E47" i="53"/>
  <c r="E42" i="54"/>
  <c r="D47" i="56"/>
  <c r="D35" i="52"/>
  <c r="D47" i="52" s="1"/>
  <c r="E47" i="55"/>
  <c r="E47" i="36"/>
  <c r="D42" i="37"/>
  <c r="E23" i="39"/>
  <c r="E47" i="39" s="1"/>
  <c r="F42" i="44"/>
  <c r="F47" i="44" s="1"/>
  <c r="D35" i="45"/>
  <c r="D47" i="45" s="1"/>
  <c r="G47" i="45"/>
  <c r="G46" i="46"/>
  <c r="G47" i="46" s="1"/>
  <c r="D35" i="47"/>
  <c r="F47" i="50"/>
  <c r="F47" i="55"/>
  <c r="F42" i="56"/>
  <c r="F47" i="56" s="1"/>
  <c r="G47" i="57"/>
  <c r="E35" i="47"/>
  <c r="G47" i="50"/>
  <c r="E47" i="44"/>
  <c r="E47" i="41"/>
  <c r="F35" i="32"/>
  <c r="G42" i="34"/>
  <c r="G47" i="34" s="1"/>
  <c r="D35" i="35"/>
  <c r="F42" i="37"/>
  <c r="G42" i="46"/>
  <c r="D46" i="47"/>
  <c r="G42" i="51"/>
  <c r="G47" i="51" s="1"/>
  <c r="G35" i="46"/>
  <c r="D47" i="53"/>
  <c r="D47" i="32"/>
  <c r="F47" i="51"/>
  <c r="F47" i="53"/>
  <c r="F47" i="43"/>
  <c r="G35" i="32"/>
  <c r="E35" i="35"/>
  <c r="G42" i="37"/>
  <c r="G35" i="39"/>
  <c r="D23" i="41"/>
  <c r="D35" i="42"/>
  <c r="D46" i="42"/>
  <c r="F47" i="46"/>
  <c r="F47" i="58"/>
  <c r="D42" i="42"/>
  <c r="E42" i="35"/>
  <c r="E35" i="37"/>
  <c r="F42" i="49"/>
  <c r="G35" i="37"/>
  <c r="G47" i="37" s="1"/>
  <c r="D23" i="34"/>
  <c r="D46" i="35"/>
  <c r="E23" i="41"/>
  <c r="E35" i="42"/>
  <c r="E46" i="42"/>
  <c r="E47" i="42" s="1"/>
  <c r="D23" i="44"/>
  <c r="D46" i="49"/>
  <c r="D47" i="49" s="1"/>
  <c r="E35" i="52"/>
  <c r="D46" i="54"/>
  <c r="D47" i="54" s="1"/>
  <c r="D23" i="56"/>
  <c r="G47" i="58"/>
  <c r="F35" i="58"/>
  <c r="D35" i="37"/>
  <c r="G35" i="51"/>
  <c r="F35" i="37"/>
  <c r="G23" i="38"/>
  <c r="D23" i="39"/>
  <c r="E23" i="34"/>
  <c r="E46" i="35"/>
  <c r="D23" i="37"/>
  <c r="D47" i="37" s="1"/>
  <c r="F23" i="41"/>
  <c r="F47" i="41" s="1"/>
  <c r="F35" i="42"/>
  <c r="F47" i="42" s="1"/>
  <c r="E23" i="43"/>
  <c r="E47" i="43" s="1"/>
  <c r="E23" i="44"/>
  <c r="D23" i="46"/>
  <c r="D47" i="46" s="1"/>
  <c r="D42" i="47"/>
  <c r="E23" i="48"/>
  <c r="E35" i="49"/>
  <c r="E46" i="49"/>
  <c r="E47" i="49" s="1"/>
  <c r="D23" i="51"/>
  <c r="D47" i="51" s="1"/>
  <c r="E35" i="54"/>
  <c r="E46" i="54"/>
  <c r="E47" i="54" s="1"/>
  <c r="E23" i="56"/>
  <c r="E47" i="56" s="1"/>
  <c r="D23" i="58"/>
  <c r="D47" i="58" s="1"/>
  <c r="G42" i="32"/>
  <c r="G47" i="32" s="1"/>
  <c r="F35" i="44"/>
  <c r="G35" i="58"/>
  <c r="D47" i="44"/>
  <c r="G43" i="31"/>
  <c r="E42" i="32"/>
  <c r="F23" i="34"/>
  <c r="F47" i="34" s="1"/>
  <c r="D47" i="34"/>
  <c r="G47" i="38"/>
  <c r="F46" i="39"/>
  <c r="F47" i="39" s="1"/>
  <c r="G23" i="41"/>
  <c r="G47" i="41" s="1"/>
  <c r="F23" i="43"/>
  <c r="D35" i="44"/>
  <c r="E23" i="46"/>
  <c r="E47" i="46" s="1"/>
  <c r="F35" i="47"/>
  <c r="F23" i="48"/>
  <c r="F47" i="48" s="1"/>
  <c r="F46" i="49"/>
  <c r="E23" i="51"/>
  <c r="E47" i="51" s="1"/>
  <c r="E23" i="58"/>
  <c r="E47" i="58" s="1"/>
  <c r="E46" i="32"/>
  <c r="E47" i="32" s="1"/>
  <c r="F46" i="32"/>
  <c r="C3" i="22"/>
  <c r="D15" i="22"/>
  <c r="F47" i="49" l="1"/>
  <c r="D47" i="42"/>
  <c r="D47" i="47"/>
  <c r="E47" i="35"/>
  <c r="D47" i="35"/>
  <c r="F47" i="32"/>
  <c r="C12" i="23" l="1"/>
  <c r="C9" i="23"/>
  <c r="C3" i="24" l="1"/>
  <c r="C10" i="23"/>
  <c r="C11" i="23" s="1"/>
  <c r="C13" i="23" s="1"/>
  <c r="G16" i="23" l="1"/>
  <c r="D18" i="29" l="1"/>
  <c r="D10" i="27" s="1"/>
  <c r="D3" i="29"/>
  <c r="D18" i="28"/>
  <c r="D10" i="26" s="1"/>
  <c r="D3" i="28"/>
  <c r="C12" i="27"/>
  <c r="D13" i="23" s="1"/>
  <c r="C12" i="26"/>
  <c r="D18" i="24"/>
  <c r="D10" i="20" s="1"/>
  <c r="D3" i="24"/>
  <c r="C3" i="29" l="1"/>
  <c r="C3" i="28"/>
  <c r="D24" i="22"/>
  <c r="D36" i="22"/>
  <c r="D43" i="22"/>
  <c r="D47" i="22"/>
  <c r="D49" i="22" l="1"/>
  <c r="C9" i="27" s="1"/>
  <c r="D8" i="27" s="1"/>
  <c r="D9" i="27" s="1"/>
  <c r="E25" i="10"/>
  <c r="C9" i="20" l="1"/>
  <c r="D8" i="20" s="1"/>
  <c r="D9" i="20" s="1"/>
  <c r="C9" i="26"/>
  <c r="D8" i="26" s="1"/>
  <c r="D9" i="26" s="1"/>
  <c r="C12" i="20"/>
  <c r="D12" i="20" s="1"/>
  <c r="D13" i="20" s="1"/>
  <c r="E15" i="10"/>
  <c r="E11" i="10"/>
  <c r="E22" i="10" l="1"/>
  <c r="F12" i="23" l="1"/>
  <c r="G12" i="23" s="1"/>
  <c r="F13" i="23"/>
  <c r="G13" i="23" s="1"/>
  <c r="D9" i="23"/>
  <c r="F9" i="23" l="1"/>
  <c r="D10" i="23"/>
  <c r="F10" i="23" s="1"/>
  <c r="G10" i="23" s="1"/>
  <c r="D11" i="23"/>
  <c r="F11" i="23" s="1"/>
  <c r="G11" i="23" s="1"/>
  <c r="G9" i="23"/>
  <c r="G18" i="23" s="1"/>
  <c r="G17" i="23"/>
  <c r="J18" i="23" l="1"/>
  <c r="L17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C20" authorId="0" shapeId="0" xr:uid="{07663E80-811C-41EE-9896-90FF6597A6B0}">
      <text>
        <r>
          <rPr>
            <b/>
            <sz val="9"/>
            <color indexed="81"/>
            <rFont val="Segoe UI"/>
            <family val="2"/>
          </rPr>
          <t xml:space="preserve">CAIXA:
</t>
        </r>
        <r>
          <rPr>
            <sz val="9"/>
            <color indexed="81"/>
            <rFont val="Segoe UI"/>
            <family val="2"/>
          </rPr>
          <t xml:space="preserve">http://www.planalto.gov.br/ccivil_03/leis/lcp/lcp116.htm
</t>
        </r>
        <r>
          <rPr>
            <b/>
            <sz val="9"/>
            <color indexed="81"/>
            <rFont val="Segoe UI"/>
            <family val="2"/>
          </rPr>
          <t>* Prestação de serviços: projetos, orçamentos, vistoria de manutenção, pareceres, laudos..
Vistoria de lotéricas
7.01</t>
        </r>
        <r>
          <rPr>
            <sz val="9"/>
            <color indexed="81"/>
            <rFont val="Segoe UI"/>
            <family val="2"/>
          </rPr>
          <t xml:space="preserve"> -  </t>
        </r>
        <r>
          <rPr>
            <b/>
            <sz val="9"/>
            <color indexed="81"/>
            <rFont val="Segoe UI"/>
            <family val="2"/>
          </rPr>
          <t>Engenharia,</t>
        </r>
        <r>
          <rPr>
            <sz val="9"/>
            <color indexed="81"/>
            <rFont val="Segoe UI"/>
            <family val="2"/>
          </rPr>
          <t xml:space="preserve"> agronomia, agrimensura, </t>
        </r>
        <r>
          <rPr>
            <b/>
            <sz val="9"/>
            <color indexed="81"/>
            <rFont val="Segoe UI"/>
            <family val="2"/>
          </rPr>
          <t>arquitetura,</t>
        </r>
        <r>
          <rPr>
            <sz val="9"/>
            <color indexed="81"/>
            <rFont val="Segoe UI"/>
            <family val="2"/>
          </rPr>
          <t xml:space="preserve"> geologia, urbanismo, paisagismo e congêneres.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</t>
        </r>
        <r>
          <rPr>
            <b/>
            <sz val="9"/>
            <color indexed="81"/>
            <rFont val="Segoe UI"/>
            <family val="2"/>
          </rPr>
          <t>município onde está domiciliado o prestado</t>
        </r>
        <r>
          <rPr>
            <sz val="9"/>
            <color indexed="81"/>
            <rFont val="Segoe UI"/>
            <family val="2"/>
          </rPr>
          <t xml:space="preserve">r
</t>
        </r>
        <r>
          <rPr>
            <b/>
            <sz val="9"/>
            <color indexed="81"/>
            <rFont val="Segoe UI"/>
            <family val="2"/>
          </rPr>
          <t xml:space="preserve">
* Somente: RFM, RFO, RFR, RVP, AIO, TRP e TRD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 7.19 - </t>
        </r>
        <r>
          <rPr>
            <sz val="9"/>
            <color indexed="81"/>
            <rFont val="Segoe UI"/>
            <family val="2"/>
          </rPr>
          <t xml:space="preserve">Acompanhamento e </t>
        </r>
        <r>
          <rPr>
            <b/>
            <sz val="9"/>
            <color indexed="81"/>
            <rFont val="Segoe UI"/>
            <family val="2"/>
          </rPr>
          <t>fiscalização da execução de obras</t>
        </r>
        <r>
          <rPr>
            <sz val="9"/>
            <color indexed="81"/>
            <rFont val="Segoe UI"/>
            <family val="2"/>
          </rPr>
          <t xml:space="preserve"> de engenharia, arquitetura e urbanismo. 
</t>
        </r>
        <r>
          <rPr>
            <b/>
            <sz val="9"/>
            <color indexed="81"/>
            <rFont val="Segoe UI"/>
            <family val="2"/>
          </rPr>
          <t>Retenção</t>
        </r>
        <r>
          <rPr>
            <sz val="9"/>
            <color indexed="81"/>
            <rFont val="Segoe UI"/>
            <family val="2"/>
          </rPr>
          <t xml:space="preserve"> em benefício do município </t>
        </r>
        <r>
          <rPr>
            <b/>
            <sz val="9"/>
            <color indexed="81"/>
            <rFont val="Segoe UI"/>
            <family val="2"/>
          </rPr>
          <t>onde é prestado o serviço</t>
        </r>
      </text>
    </comment>
  </commentList>
</comments>
</file>

<file path=xl/sharedStrings.xml><?xml version="1.0" encoding="utf-8"?>
<sst xmlns="http://schemas.openxmlformats.org/spreadsheetml/2006/main" count="2958" uniqueCount="309">
  <si>
    <t>INSTRUÇÕES PARA PREENCHIMENO DA PLANILHA</t>
  </si>
  <si>
    <t>1</t>
  </si>
  <si>
    <t>PRIMEIROS PASSOS</t>
  </si>
  <si>
    <t>1.1</t>
  </si>
  <si>
    <r>
      <t xml:space="preserve">Abra a planilha </t>
    </r>
    <r>
      <rPr>
        <b/>
        <sz val="10"/>
        <rFont val="Arial"/>
        <family val="2"/>
      </rPr>
      <t xml:space="preserve">ENCARGOS_SOCIAIS_BR_12_2023.xlsx </t>
    </r>
  </si>
  <si>
    <t>1.2</t>
  </si>
  <si>
    <t>Mantenha a planilha aberta para vincular os dados.</t>
  </si>
  <si>
    <t>1.3</t>
  </si>
  <si>
    <r>
      <t xml:space="preserve">Baixe o arquivo </t>
    </r>
    <r>
      <rPr>
        <b/>
        <sz val="10"/>
        <rFont val="Arial"/>
        <family val="2"/>
      </rPr>
      <t>SINAPI_Custo_Ref_Composicoes_Analitico_UF_AAAAMM_NaoDesonerado.xlsx</t>
    </r>
  </si>
  <si>
    <t xml:space="preserve">Disponível em: </t>
  </si>
  <si>
    <t>GEPAD SINAPI Arquivos5381</t>
  </si>
  <si>
    <t>2</t>
  </si>
  <si>
    <t>PLANILHA I HORA TÉCNICA</t>
  </si>
  <si>
    <t>2.1</t>
  </si>
  <si>
    <t>Siga as instruções para preenchimento da célula  D11</t>
  </si>
  <si>
    <t>D11</t>
  </si>
  <si>
    <t>3</t>
  </si>
  <si>
    <t>PLANILHA II BDI</t>
  </si>
  <si>
    <t>Planilha padrão, conforme recomendação do TCU.</t>
  </si>
  <si>
    <t>4</t>
  </si>
  <si>
    <t>PLANILHA III ENCARGOS SOCIAIS</t>
  </si>
  <si>
    <t>4.1</t>
  </si>
  <si>
    <t>Siga as instruções para preenchimento da célula  D3</t>
  </si>
  <si>
    <t>D3</t>
  </si>
  <si>
    <t>5</t>
  </si>
  <si>
    <t>PLANILHA IV ENC. COMPLEMENTARES</t>
  </si>
  <si>
    <t>5.1</t>
  </si>
  <si>
    <t>6</t>
  </si>
  <si>
    <t>PLANILHA V VALOR DO CONTRATO</t>
  </si>
  <si>
    <t>6.1</t>
  </si>
  <si>
    <t>B9</t>
  </si>
  <si>
    <t>7</t>
  </si>
  <si>
    <t>IMPRIMA A PLANILHA EM PDF</t>
  </si>
  <si>
    <t>7.1</t>
  </si>
  <si>
    <t>7.2</t>
  </si>
  <si>
    <t>Clique na aba PLANILHA I HORA TÉCNICA</t>
  </si>
  <si>
    <t>7.3</t>
  </si>
  <si>
    <t>Pressione Ctrl e mantenha pressionado</t>
  </si>
  <si>
    <t>7.4</t>
  </si>
  <si>
    <t>Clique nas demais planlhas que deseja imprimir</t>
  </si>
  <si>
    <t>7.5</t>
  </si>
  <si>
    <r>
      <t xml:space="preserve">Em Aquivo &gt; Imprimir selecione </t>
    </r>
    <r>
      <rPr>
        <b/>
        <sz val="10"/>
        <rFont val="Arial"/>
        <family val="2"/>
      </rPr>
      <t>Imprimir Planilha Ativas</t>
    </r>
    <r>
      <rPr>
        <sz val="10"/>
        <rFont val="Arial"/>
        <family val="2"/>
      </rPr>
      <t>, conforme abaixo:</t>
    </r>
  </si>
  <si>
    <t>8</t>
  </si>
  <si>
    <t>Assine o PDF com Certificação Digital</t>
  </si>
  <si>
    <t>9</t>
  </si>
  <si>
    <t>Copie o PDF para a pasta com os demais Apêndices</t>
  </si>
  <si>
    <t>9.1</t>
  </si>
  <si>
    <t>Este aquivo em EXCEL não deve ser publicado na licitação.</t>
  </si>
  <si>
    <t>9.2</t>
  </si>
  <si>
    <t>Deve ser publicado o arquivo em PDF.</t>
  </si>
  <si>
    <t>10</t>
  </si>
  <si>
    <t>Informar no Parecer Técnico que este PDF é anexo ao parecer.</t>
  </si>
  <si>
    <t>ITEM</t>
  </si>
  <si>
    <t>UNID.</t>
  </si>
  <si>
    <t>VALOR</t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</si>
  <si>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</si>
  <si>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</si>
  <si>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</si>
  <si>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SUBTOTAL</t>
  </si>
  <si>
    <t>VALOR DO BDI  (PLANILHA II)</t>
  </si>
  <si>
    <t>VALOR DA HORA TÉCNICA (MÁXIMO ADMITIDO)</t>
  </si>
  <si>
    <t>Observações:</t>
  </si>
  <si>
    <r>
      <t>3)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</si>
  <si>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4)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</si>
  <si>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PLANILHA DE CÁLCULO DO BDI</t>
  </si>
  <si>
    <t>BONIFICAÇÕES E DESPESAS INDIRETAS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</si>
  <si>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</si>
  <si>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</si>
  <si>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</si>
  <si>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</si>
  <si>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</si>
  <si>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</si>
  <si>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</si>
  <si>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</si>
  <si>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</si>
  <si>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1.4</t>
  </si>
  <si>
    <t>Seguro e Garantia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</si>
  <si>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</si>
  <si>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</si>
  <si>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</si>
  <si>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</si>
  <si>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</si>
  <si>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</si>
  <si>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</si>
  <si>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</si>
  <si>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</si>
  <si>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</si>
  <si>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</si>
  <si>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</si>
  <si>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</si>
  <si>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</si>
  <si>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</si>
  <si>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</si>
  <si>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</si>
  <si>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</si>
  <si>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</si>
  <si>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</si>
  <si>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</si>
  <si>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</si>
  <si>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</si>
  <si>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</si>
  <si>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</si>
  <si>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</si>
  <si>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</si>
  <si>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</si>
  <si>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</si>
  <si>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</si>
  <si>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</si>
  <si>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</si>
  <si>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</si>
  <si>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</si>
  <si>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</si>
  <si>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</si>
  <si>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</si>
  <si>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</si>
  <si>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</si>
  <si>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</si>
  <si>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</si>
  <si>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</si>
  <si>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</si>
  <si>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</si>
  <si>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</si>
  <si>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</si>
  <si>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</si>
  <si>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</si>
  <si>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</si>
  <si>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</si>
  <si>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</si>
  <si>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</si>
  <si>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</si>
  <si>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</si>
  <si>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</si>
  <si>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</si>
  <si>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</si>
  <si>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</si>
  <si>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</si>
  <si>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</si>
  <si>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</si>
  <si>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</si>
  <si>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</si>
  <si>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</si>
  <si>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</si>
  <si>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</si>
  <si>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</si>
  <si>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</si>
  <si>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</si>
  <si>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</si>
  <si>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</si>
  <si>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</si>
  <si>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</si>
  <si>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PA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</si>
  <si>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</si>
  <si>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</si>
  <si>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</si>
  <si>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</si>
  <si>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</si>
  <si>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</si>
  <si>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</si>
  <si>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</si>
  <si>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</si>
  <si>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</si>
  <si>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</si>
  <si>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</si>
  <si>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</si>
  <si>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</si>
  <si>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</si>
  <si>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</si>
  <si>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</si>
  <si>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</si>
  <si>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</si>
  <si>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</si>
  <si>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</si>
  <si>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</si>
  <si>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</si>
  <si>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</si>
  <si>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</si>
  <si>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</si>
  <si>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</si>
  <si>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</si>
  <si>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</si>
  <si>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</si>
  <si>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</si>
  <si>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</si>
  <si>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</si>
  <si>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</si>
  <si>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</si>
  <si>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</si>
  <si>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</si>
  <si>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https://www.caixa.gov.br/Downloads/sinapi-manual-de-metodologias-e-conceitos/Livro2_SINAPI_Calculos_e_Parametros_Edicao_Digital_Vigente.pdf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</si>
  <si>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</si>
  <si>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</si>
  <si>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</si>
  <si>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</si>
  <si>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</si>
  <si>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</si>
  <si>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</si>
  <si>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t>Serviços Técnicos de Engenharia</t>
  </si>
  <si>
    <t>PLANILHA DE COMPOSIÇÃO DE CUSTOS DA HORA TÉCNICA</t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</si>
  <si>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</si>
  <si>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t>D13:D17</t>
  </si>
  <si>
    <t>EQUIPE DE FISCALIZAÇÃO</t>
  </si>
  <si>
    <t>HORAS/MÊS</t>
  </si>
  <si>
    <t>VALOR DA HT</t>
  </si>
  <si>
    <t>PERICULOSIDADE</t>
  </si>
  <si>
    <r>
      <t xml:space="preserve">Valor </t>
    </r>
    <r>
      <rPr>
        <b/>
        <sz val="10"/>
        <rFont val="Arial"/>
        <family val="2"/>
      </rPr>
      <t>globa</t>
    </r>
    <r>
      <rPr>
        <sz val="10"/>
        <rFont val="Arial"/>
        <family val="2"/>
      </rPr>
      <t xml:space="preserve">l estimado </t>
    </r>
    <r>
      <rPr>
        <b/>
        <sz val="10"/>
        <rFont val="Arial"/>
        <family val="2"/>
      </rPr>
      <t>(12 meses)</t>
    </r>
  </si>
  <si>
    <t>ARQUITETO (SÊNIOR)</t>
  </si>
  <si>
    <t>VALOR DA HORA TÉCNICA - ARQUITETO</t>
  </si>
  <si>
    <t>VALOR DA HORA TÉCNICA - TÉCNICO</t>
  </si>
  <si>
    <t>CURSO DE CAPACITAÇÃO PARA ENGENHEIRO CIVIL DE OBRA SÊNIOR (ENCARGOS COMPLEMENTARES) - HORISTA</t>
  </si>
  <si>
    <t>CURSO DE CAPACITAÇÃO PARA ARQUITETO DE OBRA SÊNIOR (ENCARGOS COMPLEMENTARES) - HORISTA</t>
  </si>
  <si>
    <r>
      <t>2)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</si>
  <si>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3)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</si>
  <si>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ESTIMATIVA CAIXA DO VALOR DO CONTRATO (12 MESES)</t>
  </si>
  <si>
    <t>RESUMO DO CONTRATO</t>
  </si>
  <si>
    <t>VALOR  MENSAL....................................................................................................</t>
  </si>
  <si>
    <t>VALOR GLOBAL.....................................................................................................</t>
  </si>
  <si>
    <t>VALOR DA HORA TÉCNICA (ht1) - ENGENHEIRO</t>
  </si>
  <si>
    <t>SUBTOTAL (ht1)</t>
  </si>
  <si>
    <t>N =</t>
  </si>
  <si>
    <t>N</t>
  </si>
  <si>
    <t>EPI - FAMILIA ALMOXARIFE - HORISTA (ENCARGOS COMPLEMENTARES - COLETADO CAIXA)</t>
  </si>
  <si>
    <t>FERRAMENTAS - FAMILIA ALMOXARIFE - HORISTA (ENCARGOS COMPLEMENTARES - COLETADO CAIXA)</t>
  </si>
  <si>
    <t>CURSO DE CAPACITAÇÃO PARA TÉCNICO EM SEGURANÇA DO TRABALHO (ENCARGOS COMPLEMENTARES) - HORISTA</t>
  </si>
  <si>
    <t>TOTAL HORA/MÊS.................................................................................................</t>
  </si>
  <si>
    <r>
      <t xml:space="preserve">2) Engenheiro </t>
    </r>
    <r>
      <rPr>
        <b/>
        <sz val="10"/>
        <rFont val="Arial"/>
        <family val="2"/>
      </rPr>
      <t>Sênior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06 anos</t>
    </r>
    <r>
      <rPr>
        <sz val="10"/>
        <rFont val="Arial"/>
        <family val="2"/>
      </rPr>
      <t>, comprovada por tempo de registro ativo no CONFEA/CREA.</t>
    </r>
  </si>
  <si>
    <r>
      <t xml:space="preserve">2) Arquiteto </t>
    </r>
    <r>
      <rPr>
        <b/>
        <sz val="10"/>
        <rFont val="Arial"/>
        <family val="2"/>
      </rPr>
      <t>Sênior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06 anos</t>
    </r>
    <r>
      <rPr>
        <sz val="10"/>
        <rFont val="Arial"/>
        <family val="2"/>
      </rPr>
      <t>, comprovada por tempo de registro ativo no CAU.</t>
    </r>
  </si>
  <si>
    <t xml:space="preserve"> R$ </t>
  </si>
  <si>
    <t xml:space="preserve"> HORISTA </t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</si>
  <si>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ARQUITETO DE OBRA SÊNIOR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90770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data de referência técnica(mês):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Jan-2025</t>
    </r>
    <r>
      <rPr>
        <b/>
        <sz val="10"/>
        <color rgb="FF000000"/>
        <rFont val="Arial"/>
        <family val="2"/>
      </rPr>
      <t>.</t>
    </r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</si>
  <si>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ENGENHEIRO CIVIL DE OBRA SÊNIOR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90779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data de referência técnica(mês):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jan-2025</t>
    </r>
    <r>
      <rPr>
        <b/>
        <sz val="10"/>
        <color rgb="FF000000"/>
        <rFont val="Arial"/>
        <family val="2"/>
      </rPr>
      <t>.</t>
    </r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</si>
  <si>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TÉNICO EM SEGURANÇA DO TRABALHO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100309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data de referência técnica(mês):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Jan-2025</t>
    </r>
    <r>
      <rPr>
        <b/>
        <sz val="10"/>
        <color rgb="FF000000"/>
        <rFont val="Arial"/>
        <family val="2"/>
      </rPr>
      <t>.</t>
    </r>
  </si>
  <si>
    <t>ENGENHEIRO CIVIL (SÊNIOR)</t>
  </si>
  <si>
    <t>ENGENHEIRO ELETRICISTA (SÊNIOR)</t>
  </si>
  <si>
    <t>ENGENHEIRO MECÂNICO (SÊNIOR)</t>
  </si>
  <si>
    <t>TÉCNICO DE SEGURANÇA DO TRABALHO</t>
  </si>
  <si>
    <t>Para imprimir esta planilha de instuções siga os seguintes passos:</t>
  </si>
  <si>
    <t>Automaticamente será preenchida</t>
  </si>
  <si>
    <t>SINAPI - Composição de Encargos Sociais</t>
  </si>
  <si>
    <t>PARÁ</t>
  </si>
  <si>
    <t xml:space="preserve">VIGÊNCIA A PARTIR DE </t>
  </si>
  <si>
    <t>ENCARGOS   SOCIAIS   SOBRE   A   MÃO   DE   OBRA</t>
  </si>
  <si>
    <t>CÓDIGO</t>
  </si>
  <si>
    <t>COM DESONERAÇÃO</t>
  </si>
  <si>
    <t>SEM DESONERAÇÃO</t>
  </si>
  <si>
    <t>HORISTA
%</t>
  </si>
  <si>
    <t>MENSALISTA
%</t>
  </si>
  <si>
    <t>HORISTA 
%</t>
  </si>
  <si>
    <t>INSS</t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</si>
  <si>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</si>
  <si>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</si>
  <si>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</si>
  <si>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</si>
  <si>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</si>
  <si>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</si>
  <si>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</si>
  <si>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</si>
  <si>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 xml:space="preserve"> Total</t>
  </si>
  <si>
    <t>Repouso Semanal Remunerado</t>
  </si>
  <si>
    <t>13º Salário</t>
  </si>
  <si>
    <t>Licença Paternidade</t>
  </si>
  <si>
    <t>Dias de Chuvas</t>
  </si>
  <si>
    <t>Auxílio Acidente de Trabalho</t>
  </si>
  <si>
    <t>Férias Gozadas</t>
  </si>
  <si>
    <t>Salário Maternidade</t>
  </si>
  <si>
    <t xml:space="preserve">Total 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</si>
  <si>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</si>
  <si>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</si>
  <si>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</si>
  <si>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</si>
  <si>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</si>
  <si>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</si>
  <si>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 xml:space="preserve"> Total </t>
  </si>
  <si>
    <t>TOTAL(A+B+C+D)</t>
  </si>
  <si>
    <t>BASES</t>
  </si>
  <si>
    <t>01/2025</t>
  </si>
  <si>
    <t>INDEXADOR: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</si>
  <si>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</si>
  <si>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</si>
  <si>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</si>
  <si>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</si>
  <si>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</si>
  <si>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</si>
  <si>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</si>
  <si>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</si>
  <si>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</si>
  <si>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</si>
  <si>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</si>
  <si>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</si>
  <si>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</si>
  <si>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</si>
  <si>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</si>
  <si>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</si>
  <si>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</si>
  <si>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</si>
  <si>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</si>
  <si>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</si>
  <si>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</si>
  <si>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</si>
  <si>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</si>
  <si>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</si>
  <si>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</si>
  <si>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</si>
  <si>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MENSALISTA %</t>
  </si>
  <si>
    <t>Não incide</t>
  </si>
  <si>
    <t xml:space="preserve">  ACRE</t>
  </si>
  <si>
    <t>RONDONIA</t>
  </si>
  <si>
    <r>
      <t xml:space="preserve">ARQUITETO DE OBRA SÊNIOR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</si>
  <si>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TÉNICO EM SEGURANÇA DO TRABALHO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</si>
  <si>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ENGENHEIRO CIVIL DE OBRA SÊNIOR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</si>
</sst>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  <numFmt numFmtId="173" formatCode="_-* #,##0.0000_-;\-* #,##0.0000_-;_-* &quot;-&quot;??_-;_-@_-"/>
    <numFmt numFmtId="174" formatCode="0.0000"/>
    <numFmt numFmtId="175" formatCode="0.0"/>
  </numFmts>
  <fonts count="5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 Black"/>
      <family val="2"/>
    </font>
    <font>
      <b/>
      <sz val="12"/>
      <color indexed="9"/>
      <name val="Calibri"/>
      <family val="2"/>
    </font>
    <font>
      <sz val="11"/>
      <color indexed="9"/>
      <name val="Arial1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11"/>
      <color rgb="FF000000"/>
      <name val="Arial1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8"/>
        <bgColor indexed="53"/>
      </patternFill>
    </fill>
    <fill>
      <patternFill patternType="solid">
        <fgColor indexed="38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48"/>
        <bgColor indexed="53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44"/>
      </left>
      <right/>
      <top style="thin">
        <color indexed="44"/>
      </top>
      <bottom/>
      <diagonal/>
    </border>
    <border>
      <left/>
      <right/>
      <top style="thin">
        <color indexed="44"/>
      </top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44"/>
      </left>
      <right/>
      <top/>
      <bottom/>
      <diagonal/>
    </border>
    <border>
      <left/>
      <right style="thin">
        <color indexed="44"/>
      </right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39"/>
      </left>
      <right style="thin">
        <color indexed="39"/>
      </right>
      <top style="thin">
        <color indexed="39"/>
      </top>
      <bottom style="thin">
        <color indexed="39"/>
      </bottom>
      <diagonal/>
    </border>
    <border>
      <left style="thin">
        <color indexed="44"/>
      </left>
      <right/>
      <top/>
      <bottom style="thin">
        <color indexed="44"/>
      </bottom>
      <diagonal/>
    </border>
    <border>
      <left/>
      <right style="thin">
        <color indexed="44"/>
      </right>
      <top/>
      <bottom style="thin">
        <color indexed="44"/>
      </bottom>
      <diagonal/>
    </border>
    <border>
      <left/>
      <right/>
      <top style="medium">
        <color indexed="44"/>
      </top>
      <bottom/>
      <diagonal/>
    </border>
    <border>
      <left style="thin">
        <color indexed="48"/>
      </left>
      <right/>
      <top/>
      <bottom style="thin">
        <color indexed="48"/>
      </bottom>
      <diagonal/>
    </border>
    <border>
      <left/>
      <right/>
      <top/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421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9" xfId="25" applyBorder="1"/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9" xfId="25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5" fillId="11" borderId="9" xfId="25" applyFont="1" applyFill="1" applyBorder="1" applyAlignment="1">
      <alignment horizontal="center"/>
    </xf>
    <xf numFmtId="0" fontId="5" fillId="7" borderId="12" xfId="25" applyFont="1" applyFill="1" applyBorder="1" applyAlignment="1">
      <alignment horizontal="center"/>
    </xf>
    <xf numFmtId="10" fontId="5" fillId="7" borderId="11" xfId="28" applyNumberFormat="1" applyFont="1" applyFill="1" applyBorder="1" applyAlignment="1">
      <alignment horizontal="center"/>
    </xf>
    <xf numFmtId="0" fontId="20" fillId="0" borderId="0" xfId="6" applyFont="1" applyAlignment="1">
      <alignment vertical="top" wrapText="1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12" fillId="0" borderId="13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Protection="1"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4" fillId="0" borderId="9" xfId="6" applyFont="1" applyBorder="1" applyAlignment="1">
      <alignment vertical="top" wrapText="1"/>
    </xf>
    <xf numFmtId="0" fontId="4" fillId="0" borderId="10" xfId="6" applyFont="1" applyBorder="1" applyAlignment="1">
      <alignment vertical="top" wrapText="1"/>
    </xf>
    <xf numFmtId="0" fontId="20" fillId="0" borderId="9" xfId="1" applyFont="1" applyBorder="1"/>
    <xf numFmtId="0" fontId="20" fillId="0" borderId="10" xfId="1" applyFont="1" applyBorder="1"/>
    <xf numFmtId="0" fontId="19" fillId="0" borderId="9" xfId="6" applyFont="1" applyBorder="1" applyAlignment="1">
      <alignment vertical="top" wrapText="1"/>
    </xf>
    <xf numFmtId="0" fontId="19" fillId="0" borderId="10" xfId="6" applyFont="1" applyBorder="1" applyAlignment="1">
      <alignment vertical="top" wrapText="1"/>
    </xf>
    <xf numFmtId="0" fontId="5" fillId="0" borderId="9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4" fillId="0" borderId="9" xfId="6" applyFont="1" applyBorder="1" applyAlignment="1">
      <alignment vertical="center" wrapText="1"/>
    </xf>
    <xf numFmtId="0" fontId="4" fillId="0" borderId="10" xfId="6" applyFont="1" applyBorder="1" applyAlignment="1">
      <alignment vertical="center" wrapText="1"/>
    </xf>
    <xf numFmtId="0" fontId="20" fillId="0" borderId="9" xfId="6" applyFont="1" applyBorder="1" applyAlignment="1">
      <alignment vertical="top" wrapText="1"/>
    </xf>
    <xf numFmtId="0" fontId="20" fillId="0" borderId="10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0" fontId="13" fillId="4" borderId="13" xfId="1" applyFont="1" applyFill="1" applyBorder="1" applyAlignment="1" applyProtection="1">
      <alignment horizontal="center" vertical="center" wrapText="1"/>
      <protection locked="0"/>
    </xf>
    <xf numFmtId="0" fontId="12" fillId="0" borderId="13" xfId="1" applyFont="1" applyBorder="1" applyAlignment="1" applyProtection="1">
      <alignment horizontal="center" vertical="center" wrapText="1"/>
      <protection locked="0"/>
    </xf>
    <xf numFmtId="0" fontId="14" fillId="0" borderId="13" xfId="1" applyFont="1" applyBorder="1" applyAlignment="1" applyProtection="1">
      <alignment horizontal="center" vertical="center" wrapText="1"/>
      <protection locked="0"/>
    </xf>
    <xf numFmtId="10" fontId="12" fillId="4" borderId="13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13" xfId="1" applyFont="1" applyFill="1" applyBorder="1" applyAlignment="1" applyProtection="1">
      <alignment horizontal="center" vertical="center"/>
      <protection locked="0"/>
    </xf>
    <xf numFmtId="0" fontId="12" fillId="0" borderId="13" xfId="1" applyFont="1" applyBorder="1" applyAlignment="1" applyProtection="1">
      <alignment vertical="center" wrapText="1"/>
      <protection locked="0"/>
    </xf>
    <xf numFmtId="10" fontId="16" fillId="9" borderId="1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Border="1" applyAlignment="1" applyProtection="1">
      <alignment horizontal="center" vertical="center" wrapText="1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43" fontId="4" fillId="0" borderId="0" xfId="44" applyFont="1" applyAlignment="1">
      <alignment vertical="center" wrapText="1"/>
    </xf>
    <xf numFmtId="173" fontId="4" fillId="0" borderId="0" xfId="44" applyNumberFormat="1" applyFont="1" applyAlignment="1">
      <alignment vertical="top" wrapText="1"/>
    </xf>
    <xf numFmtId="166" fontId="5" fillId="2" borderId="8" xfId="27" applyFont="1" applyFill="1" applyBorder="1" applyAlignment="1">
      <alignment horizontal="center"/>
    </xf>
    <xf numFmtId="0" fontId="4" fillId="11" borderId="14" xfId="25" applyFill="1" applyBorder="1" applyAlignment="1">
      <alignment horizontal="center"/>
    </xf>
    <xf numFmtId="0" fontId="10" fillId="11" borderId="15" xfId="25" applyFont="1" applyFill="1" applyBorder="1" applyAlignment="1">
      <alignment horizontal="right"/>
    </xf>
    <xf numFmtId="0" fontId="42" fillId="0" borderId="0" xfId="0" applyFont="1"/>
    <xf numFmtId="0" fontId="5" fillId="0" borderId="0" xfId="0" quotePrefix="1" applyFont="1"/>
    <xf numFmtId="0" fontId="5" fillId="0" borderId="0" xfId="0" applyFont="1"/>
    <xf numFmtId="0" fontId="5" fillId="3" borderId="0" xfId="0" applyFont="1" applyFill="1"/>
    <xf numFmtId="0" fontId="5" fillId="2" borderId="13" xfId="1" applyFont="1" applyFill="1" applyBorder="1" applyAlignment="1" applyProtection="1">
      <alignment horizontal="center"/>
      <protection locked="0"/>
    </xf>
    <xf numFmtId="0" fontId="44" fillId="0" borderId="0" xfId="0" applyFont="1"/>
    <xf numFmtId="0" fontId="11" fillId="0" borderId="0" xfId="5"/>
    <xf numFmtId="2" fontId="10" fillId="8" borderId="13" xfId="12" applyNumberFormat="1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right" vertical="center"/>
    </xf>
    <xf numFmtId="0" fontId="20" fillId="0" borderId="0" xfId="1" applyFont="1" applyBorder="1"/>
    <xf numFmtId="0" fontId="4" fillId="0" borderId="0" xfId="6" applyFont="1" applyBorder="1" applyAlignment="1">
      <alignment vertical="top" wrapText="1"/>
    </xf>
    <xf numFmtId="0" fontId="19" fillId="0" borderId="0" xfId="6" applyFont="1" applyBorder="1" applyAlignment="1">
      <alignment vertical="top" wrapText="1"/>
    </xf>
    <xf numFmtId="0" fontId="5" fillId="0" borderId="0" xfId="6" applyFont="1" applyBorder="1" applyAlignment="1">
      <alignment horizontal="center" vertical="center" wrapText="1"/>
    </xf>
    <xf numFmtId="0" fontId="4" fillId="0" borderId="0" xfId="6" applyFont="1" applyBorder="1" applyAlignment="1">
      <alignment vertical="center" wrapText="1"/>
    </xf>
    <xf numFmtId="172" fontId="5" fillId="0" borderId="0" xfId="44" applyNumberFormat="1" applyFont="1" applyFill="1" applyBorder="1" applyAlignment="1">
      <alignment horizontal="center" vertical="center" wrapText="1"/>
    </xf>
    <xf numFmtId="44" fontId="4" fillId="0" borderId="0" xfId="43" applyFont="1" applyFill="1" applyBorder="1" applyAlignment="1">
      <alignment horizontal="right" vertical="center" wrapText="1"/>
    </xf>
    <xf numFmtId="44" fontId="5" fillId="0" borderId="0" xfId="43" applyFont="1" applyFill="1" applyBorder="1" applyAlignment="1">
      <alignment horizontal="right" vertical="center" wrapText="1"/>
    </xf>
    <xf numFmtId="0" fontId="5" fillId="0" borderId="0" xfId="10" applyFont="1" applyBorder="1" applyAlignment="1">
      <alignment vertical="top" wrapText="1"/>
    </xf>
    <xf numFmtId="10" fontId="4" fillId="0" borderId="0" xfId="46" applyNumberFormat="1" applyFont="1" applyFill="1" applyBorder="1" applyAlignment="1">
      <alignment horizontal="center" vertical="center" wrapText="1"/>
    </xf>
    <xf numFmtId="0" fontId="9" fillId="0" borderId="0" xfId="6" applyFont="1" applyAlignment="1">
      <alignment vertical="top" wrapText="1"/>
    </xf>
    <xf numFmtId="174" fontId="9" fillId="0" borderId="0" xfId="6" applyNumberFormat="1" applyFont="1" applyAlignment="1">
      <alignment vertical="top" wrapText="1"/>
    </xf>
    <xf numFmtId="0" fontId="0" fillId="0" borderId="0" xfId="6" applyFont="1" applyAlignment="1">
      <alignment vertical="top" wrapText="1"/>
    </xf>
    <xf numFmtId="0" fontId="0" fillId="0" borderId="2" xfId="0" applyBorder="1" applyAlignment="1">
      <alignment horizontal="right" vertical="center"/>
    </xf>
    <xf numFmtId="0" fontId="0" fillId="0" borderId="10" xfId="6" applyFont="1" applyBorder="1" applyAlignment="1">
      <alignment vertical="top" wrapText="1"/>
    </xf>
    <xf numFmtId="44" fontId="4" fillId="0" borderId="10" xfId="6" applyNumberFormat="1" applyFont="1" applyBorder="1" applyAlignment="1">
      <alignment vertical="center" wrapText="1"/>
    </xf>
    <xf numFmtId="0" fontId="4" fillId="0" borderId="1" xfId="10" applyBorder="1"/>
    <xf numFmtId="0" fontId="4" fillId="0" borderId="2" xfId="10" applyBorder="1"/>
    <xf numFmtId="0" fontId="4" fillId="0" borderId="3" xfId="10" applyBorder="1"/>
    <xf numFmtId="0" fontId="4" fillId="0" borderId="9" xfId="10" applyBorder="1"/>
    <xf numFmtId="0" fontId="4" fillId="0" borderId="0" xfId="10" applyBorder="1"/>
    <xf numFmtId="0" fontId="4" fillId="0" borderId="10" xfId="10" applyBorder="1"/>
    <xf numFmtId="0" fontId="4" fillId="0" borderId="0" xfId="25" applyBorder="1"/>
    <xf numFmtId="0" fontId="4" fillId="0" borderId="10" xfId="25" applyBorder="1"/>
    <xf numFmtId="10" fontId="29" fillId="0" borderId="0" xfId="25" applyNumberFormat="1" applyFont="1" applyBorder="1" applyAlignment="1">
      <alignment vertical="center" wrapText="1"/>
    </xf>
    <xf numFmtId="0" fontId="29" fillId="0" borderId="0" xfId="25" applyFont="1" applyBorder="1" applyAlignment="1">
      <alignment vertical="center" wrapText="1"/>
    </xf>
    <xf numFmtId="0" fontId="4" fillId="0" borderId="4" xfId="10" applyBorder="1"/>
    <xf numFmtId="0" fontId="30" fillId="0" borderId="0" xfId="25" applyFont="1" applyBorder="1" applyAlignment="1">
      <alignment vertical="center" wrapText="1"/>
    </xf>
    <xf numFmtId="0" fontId="4" fillId="0" borderId="5" xfId="10" applyBorder="1"/>
    <xf numFmtId="0" fontId="4" fillId="0" borderId="1" xfId="1" applyBorder="1" applyProtection="1">
      <protection locked="0"/>
    </xf>
    <xf numFmtId="0" fontId="4" fillId="0" borderId="2" xfId="1" applyBorder="1" applyProtection="1">
      <protection locked="0"/>
    </xf>
    <xf numFmtId="0" fontId="20" fillId="0" borderId="9" xfId="1" applyFont="1" applyBorder="1" applyProtection="1">
      <protection locked="0"/>
    </xf>
    <xf numFmtId="0" fontId="10" fillId="0" borderId="0" xfId="1" applyFont="1" applyBorder="1" applyAlignment="1" applyProtection="1">
      <alignment horizontal="left" vertical="center" wrapText="1"/>
      <protection locked="0"/>
    </xf>
    <xf numFmtId="0" fontId="4" fillId="0" borderId="9" xfId="1" applyBorder="1" applyProtection="1">
      <protection locked="0"/>
    </xf>
    <xf numFmtId="0" fontId="5" fillId="0" borderId="0" xfId="1" applyFont="1" applyBorder="1" applyAlignment="1" applyProtection="1">
      <alignment horizontal="center" vertical="center"/>
      <protection locked="0"/>
    </xf>
    <xf numFmtId="0" fontId="4" fillId="0" borderId="0" xfId="1" applyBorder="1"/>
    <xf numFmtId="0" fontId="5" fillId="0" borderId="0" xfId="1" applyFont="1" applyBorder="1" applyAlignment="1" applyProtection="1">
      <alignment horizontal="center"/>
      <protection locked="0"/>
    </xf>
    <xf numFmtId="39" fontId="5" fillId="0" borderId="0" xfId="1" applyNumberFormat="1" applyFont="1" applyBorder="1" applyAlignment="1" applyProtection="1">
      <alignment horizontal="center" vertical="center" wrapText="1"/>
      <protection locked="0"/>
    </xf>
    <xf numFmtId="0" fontId="8" fillId="0" borderId="9" xfId="1" applyFont="1" applyBorder="1" applyProtection="1">
      <protection locked="0"/>
    </xf>
    <xf numFmtId="0" fontId="8" fillId="0" borderId="0" xfId="1" applyFont="1" applyBorder="1"/>
    <xf numFmtId="0" fontId="6" fillId="0" borderId="9" xfId="1" applyFont="1" applyBorder="1" applyProtection="1">
      <protection locked="0"/>
    </xf>
    <xf numFmtId="0" fontId="6" fillId="0" borderId="0" xfId="1" applyFont="1" applyBorder="1"/>
    <xf numFmtId="0" fontId="5" fillId="0" borderId="9" xfId="1" applyFont="1" applyBorder="1" applyProtection="1">
      <protection locked="0"/>
    </xf>
    <xf numFmtId="10" fontId="5" fillId="0" borderId="0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Border="1"/>
    <xf numFmtId="10" fontId="6" fillId="0" borderId="0" xfId="1" applyNumberFormat="1" applyFont="1" applyBorder="1" applyAlignment="1" applyProtection="1">
      <alignment horizontal="center" vertical="center" wrapText="1"/>
      <protection locked="0"/>
    </xf>
    <xf numFmtId="9" fontId="4" fillId="0" borderId="0" xfId="46" applyFont="1" applyBorder="1" applyAlignment="1">
      <alignment vertical="center" wrapText="1"/>
    </xf>
    <xf numFmtId="44" fontId="20" fillId="0" borderId="0" xfId="6" applyNumberFormat="1" applyFont="1" applyBorder="1" applyAlignment="1">
      <alignment vertical="top" wrapText="1"/>
    </xf>
    <xf numFmtId="0" fontId="20" fillId="0" borderId="0" xfId="6" applyFont="1" applyBorder="1" applyAlignment="1">
      <alignment vertical="top" wrapText="1"/>
    </xf>
    <xf numFmtId="0" fontId="4" fillId="0" borderId="0" xfId="1" applyBorder="1" applyProtection="1">
      <protection locked="0"/>
    </xf>
    <xf numFmtId="0" fontId="5" fillId="0" borderId="0" xfId="1" applyFont="1" applyBorder="1" applyAlignment="1" applyProtection="1">
      <alignment horizontal="right" vertical="center"/>
      <protection locked="0"/>
    </xf>
    <xf numFmtId="0" fontId="16" fillId="0" borderId="0" xfId="1" applyFont="1" applyBorder="1" applyAlignment="1" applyProtection="1">
      <alignment horizontal="center" vertical="center"/>
      <protection locked="0"/>
    </xf>
    <xf numFmtId="39" fontId="4" fillId="0" borderId="10" xfId="26" applyNumberFormat="1" applyFont="1" applyFill="1" applyBorder="1" applyAlignment="1">
      <alignment horizontal="center"/>
    </xf>
    <xf numFmtId="0" fontId="4" fillId="0" borderId="3" xfId="1" applyBorder="1" applyAlignment="1" applyProtection="1">
      <alignment horizontal="center"/>
      <protection locked="0"/>
    </xf>
    <xf numFmtId="0" fontId="16" fillId="0" borderId="10" xfId="1" applyFont="1" applyBorder="1" applyAlignment="1" applyProtection="1">
      <alignment horizontal="center" vertical="center"/>
      <protection locked="0"/>
    </xf>
    <xf numFmtId="0" fontId="4" fillId="11" borderId="13" xfId="25" applyFill="1" applyBorder="1" applyAlignment="1">
      <alignment horizontal="center"/>
    </xf>
    <xf numFmtId="0" fontId="10" fillId="11" borderId="13" xfId="25" applyFont="1" applyFill="1" applyBorder="1" applyAlignment="1">
      <alignment horizontal="right"/>
    </xf>
    <xf numFmtId="0" fontId="4" fillId="11" borderId="13" xfId="25" applyFill="1" applyBorder="1"/>
    <xf numFmtId="10" fontId="4" fillId="8" borderId="13" xfId="12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44" fontId="0" fillId="0" borderId="13" xfId="0" applyNumberFormat="1" applyBorder="1" applyAlignment="1">
      <alignment horizontal="center"/>
    </xf>
    <xf numFmtId="39" fontId="4" fillId="0" borderId="16" xfId="26" applyNumberFormat="1" applyFont="1" applyFill="1" applyBorder="1" applyAlignment="1">
      <alignment horizontal="center"/>
    </xf>
    <xf numFmtId="0" fontId="4" fillId="3" borderId="13" xfId="12" applyNumberFormat="1" applyFill="1" applyBorder="1" applyAlignment="1">
      <alignment horizontal="center"/>
    </xf>
    <xf numFmtId="0" fontId="23" fillId="10" borderId="13" xfId="0" applyFont="1" applyFill="1" applyBorder="1" applyAlignment="1">
      <alignment horizontal="left" vertical="center" wrapText="1"/>
    </xf>
    <xf numFmtId="10" fontId="4" fillId="8" borderId="13" xfId="14" applyNumberFormat="1" applyFont="1" applyFill="1" applyBorder="1" applyAlignment="1">
      <alignment horizontal="center" vertical="center" wrapText="1"/>
    </xf>
    <xf numFmtId="43" fontId="5" fillId="8" borderId="13" xfId="44" applyFont="1" applyFill="1" applyBorder="1" applyAlignment="1">
      <alignment horizontal="right" vertical="center" wrapText="1"/>
    </xf>
    <xf numFmtId="0" fontId="18" fillId="2" borderId="13" xfId="10" applyFont="1" applyFill="1" applyBorder="1" applyAlignment="1">
      <alignment vertical="center" wrapText="1"/>
    </xf>
    <xf numFmtId="0" fontId="18" fillId="2" borderId="13" xfId="10" applyFont="1" applyFill="1" applyBorder="1" applyAlignment="1">
      <alignment horizontal="center" vertical="center" wrapText="1"/>
    </xf>
    <xf numFmtId="43" fontId="18" fillId="2" borderId="13" xfId="44" applyFont="1" applyFill="1" applyBorder="1" applyAlignment="1">
      <alignment horizontal="right" vertical="center" wrapText="1"/>
    </xf>
    <xf numFmtId="0" fontId="4" fillId="0" borderId="14" xfId="25" applyBorder="1" applyAlignment="1">
      <alignment horizontal="center"/>
    </xf>
    <xf numFmtId="0" fontId="4" fillId="0" borderId="15" xfId="25" applyBorder="1"/>
    <xf numFmtId="10" fontId="12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23" fillId="10" borderId="13" xfId="0" applyFont="1" applyFill="1" applyBorder="1" applyAlignment="1">
      <alignment horizontal="center" vertical="center" wrapText="1"/>
    </xf>
    <xf numFmtId="43" fontId="4" fillId="8" borderId="13" xfId="44" applyFont="1" applyFill="1" applyBorder="1" applyAlignment="1">
      <alignment horizontal="right" vertical="center" wrapText="1"/>
    </xf>
    <xf numFmtId="2" fontId="4" fillId="0" borderId="13" xfId="6" applyNumberFormat="1" applyFont="1" applyBorder="1" applyAlignment="1">
      <alignment vertical="center" wrapText="1"/>
    </xf>
    <xf numFmtId="10" fontId="0" fillId="8" borderId="13" xfId="14" applyNumberFormat="1" applyFont="1" applyFill="1" applyBorder="1" applyAlignment="1">
      <alignment horizontal="center" vertical="center" wrapText="1"/>
    </xf>
    <xf numFmtId="0" fontId="19" fillId="0" borderId="13" xfId="6" applyFont="1" applyBorder="1" applyAlignment="1">
      <alignment vertical="top" wrapText="1"/>
    </xf>
    <xf numFmtId="166" fontId="19" fillId="0" borderId="13" xfId="7" applyFont="1" applyFill="1" applyBorder="1" applyAlignment="1">
      <alignment horizontal="right" vertical="top" wrapText="1"/>
    </xf>
    <xf numFmtId="0" fontId="4" fillId="0" borderId="1" xfId="1" applyBorder="1" applyAlignment="1" applyProtection="1">
      <alignment horizontal="center"/>
      <protection locked="0"/>
    </xf>
    <xf numFmtId="0" fontId="5" fillId="0" borderId="9" xfId="1" applyFont="1" applyBorder="1" applyAlignment="1" applyProtection="1">
      <alignment horizontal="right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4" fillId="0" borderId="3" xfId="1" applyBorder="1" applyAlignment="1" applyProtection="1">
      <alignment horizontal="center" vertical="center"/>
      <protection locked="0"/>
    </xf>
    <xf numFmtId="0" fontId="4" fillId="0" borderId="6" xfId="10" applyBorder="1"/>
    <xf numFmtId="0" fontId="5" fillId="11" borderId="0" xfId="25" applyFont="1" applyFill="1" applyBorder="1" applyAlignment="1">
      <alignment horizontal="center"/>
    </xf>
    <xf numFmtId="166" fontId="4" fillId="0" borderId="9" xfId="7" applyFont="1" applyFill="1" applyBorder="1" applyAlignment="1">
      <alignment horizontal="right" vertical="top" wrapText="1"/>
    </xf>
    <xf numFmtId="0" fontId="4" fillId="0" borderId="9" xfId="10" applyBorder="1" applyAlignment="1">
      <alignment vertical="top" wrapText="1"/>
    </xf>
    <xf numFmtId="0" fontId="4" fillId="0" borderId="0" xfId="10" applyBorder="1" applyAlignment="1">
      <alignment vertical="top" wrapText="1"/>
    </xf>
    <xf numFmtId="0" fontId="4" fillId="0" borderId="4" xfId="10" applyBorder="1" applyAlignment="1">
      <alignment vertical="top" wrapText="1"/>
    </xf>
    <xf numFmtId="0" fontId="4" fillId="0" borderId="5" xfId="10" applyBorder="1" applyAlignment="1">
      <alignment vertical="top" wrapText="1"/>
    </xf>
    <xf numFmtId="166" fontId="4" fillId="0" borderId="5" xfId="7" applyFont="1" applyFill="1" applyBorder="1" applyAlignment="1">
      <alignment horizontal="right" vertical="top" wrapText="1"/>
    </xf>
    <xf numFmtId="166" fontId="4" fillId="0" borderId="16" xfId="26" applyFont="1" applyFill="1" applyBorder="1" applyAlignment="1">
      <alignment horizontal="center"/>
    </xf>
    <xf numFmtId="39" fontId="4" fillId="0" borderId="16" xfId="26" applyNumberFormat="1" applyFont="1" applyBorder="1" applyAlignment="1">
      <alignment horizontal="center"/>
    </xf>
    <xf numFmtId="166" fontId="4" fillId="0" borderId="16" xfId="26" applyFont="1" applyBorder="1" applyAlignment="1">
      <alignment horizontal="center"/>
    </xf>
    <xf numFmtId="10" fontId="12" fillId="4" borderId="16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16" xfId="1" applyNumberFormat="1" applyFont="1" applyFill="1" applyBorder="1" applyAlignment="1" applyProtection="1">
      <alignment horizontal="center" vertical="center" wrapText="1"/>
      <protection locked="0"/>
    </xf>
    <xf numFmtId="10" fontId="15" fillId="4" borderId="16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0" fillId="11" borderId="13" xfId="25" applyFont="1" applyFill="1" applyBorder="1"/>
    <xf numFmtId="0" fontId="4" fillId="0" borderId="13" xfId="10" applyBorder="1"/>
    <xf numFmtId="0" fontId="0" fillId="0" borderId="13" xfId="0" applyBorder="1"/>
    <xf numFmtId="0" fontId="4" fillId="11" borderId="7" xfId="25" applyFill="1" applyBorder="1"/>
    <xf numFmtId="0" fontId="4" fillId="11" borderId="7" xfId="25" applyFill="1" applyBorder="1" applyAlignment="1">
      <alignment horizontal="center"/>
    </xf>
    <xf numFmtId="0" fontId="4" fillId="0" borderId="7" xfId="10" applyBorder="1"/>
    <xf numFmtId="0" fontId="4" fillId="0" borderId="7" xfId="10" applyBorder="1" applyAlignment="1">
      <alignment vertical="center" wrapText="1"/>
    </xf>
    <xf numFmtId="0" fontId="4" fillId="0" borderId="18" xfId="10" applyBorder="1"/>
    <xf numFmtId="0" fontId="4" fillId="0" borderId="19" xfId="10" applyBorder="1"/>
    <xf numFmtId="0" fontId="4" fillId="0" borderId="18" xfId="10" applyBorder="1" applyAlignment="1">
      <alignment vertical="center" wrapText="1"/>
    </xf>
    <xf numFmtId="0" fontId="4" fillId="0" borderId="19" xfId="10" applyBorder="1" applyAlignment="1">
      <alignment vertical="center" wrapText="1"/>
    </xf>
    <xf numFmtId="0" fontId="4" fillId="0" borderId="16" xfId="25" applyBorder="1"/>
    <xf numFmtId="0" fontId="4" fillId="0" borderId="6" xfId="25" applyBorder="1"/>
    <xf numFmtId="166" fontId="6" fillId="0" borderId="16" xfId="26" applyFont="1" applyFill="1" applyBorder="1" applyAlignment="1">
      <alignment horizontal="center"/>
    </xf>
    <xf numFmtId="0" fontId="4" fillId="0" borderId="14" xfId="25" applyBorder="1"/>
    <xf numFmtId="166" fontId="4" fillId="0" borderId="16" xfId="27" applyFont="1" applyBorder="1" applyAlignment="1">
      <alignment horizontal="center"/>
    </xf>
    <xf numFmtId="0" fontId="4" fillId="11" borderId="7" xfId="25" applyFill="1" applyBorder="1" applyAlignment="1">
      <alignment horizontal="justify" vertical="justify" wrapText="1"/>
    </xf>
    <xf numFmtId="0" fontId="5" fillId="11" borderId="21" xfId="25" applyFont="1" applyFill="1" applyBorder="1" applyAlignment="1">
      <alignment horizontal="center"/>
    </xf>
    <xf numFmtId="166" fontId="4" fillId="2" borderId="8" xfId="27" applyFont="1" applyFill="1" applyBorder="1" applyAlignment="1">
      <alignment horizontal="center"/>
    </xf>
    <xf numFmtId="0" fontId="8" fillId="0" borderId="7" xfId="25" applyFont="1" applyBorder="1" applyAlignment="1">
      <alignment horizontal="center" vertical="center"/>
    </xf>
    <xf numFmtId="171" fontId="6" fillId="0" borderId="8" xfId="25" applyNumberFormat="1" applyFont="1" applyBorder="1" applyAlignment="1">
      <alignment horizontal="center" vertical="center"/>
    </xf>
    <xf numFmtId="0" fontId="5" fillId="11" borderId="22" xfId="25" applyFont="1" applyFill="1" applyBorder="1" applyAlignment="1">
      <alignment horizontal="center"/>
    </xf>
    <xf numFmtId="0" fontId="4" fillId="11" borderId="0" xfId="25" applyFill="1" applyBorder="1"/>
    <xf numFmtId="39" fontId="5" fillId="8" borderId="10" xfId="28" applyNumberFormat="1" applyFont="1" applyFill="1" applyBorder="1" applyAlignment="1">
      <alignment horizontal="center"/>
    </xf>
    <xf numFmtId="0" fontId="4" fillId="7" borderId="23" xfId="25" applyFill="1" applyBorder="1" applyAlignment="1">
      <alignment horizontal="center"/>
    </xf>
    <xf numFmtId="0" fontId="5" fillId="0" borderId="0" xfId="25" applyFont="1" applyBorder="1"/>
    <xf numFmtId="49" fontId="5" fillId="0" borderId="10" xfId="28" applyNumberFormat="1" applyFont="1" applyFill="1" applyBorder="1" applyAlignment="1">
      <alignment horizontal="center"/>
    </xf>
    <xf numFmtId="0" fontId="4" fillId="15" borderId="12" xfId="25" applyFill="1" applyBorder="1"/>
    <xf numFmtId="166" fontId="4" fillId="0" borderId="10" xfId="7" applyFont="1" applyFill="1" applyBorder="1" applyAlignment="1">
      <alignment horizontal="right" vertical="top" wrapText="1"/>
    </xf>
    <xf numFmtId="0" fontId="5" fillId="0" borderId="0" xfId="0" applyFont="1" applyFill="1"/>
    <xf numFmtId="0" fontId="37" fillId="0" borderId="24" xfId="41" applyBorder="1" applyAlignment="1">
      <alignment vertical="center"/>
    </xf>
    <xf numFmtId="0" fontId="37" fillId="0" borderId="25" xfId="41" applyBorder="1" applyAlignment="1">
      <alignment vertical="center"/>
    </xf>
    <xf numFmtId="0" fontId="37" fillId="0" borderId="26" xfId="41" applyBorder="1" applyAlignment="1">
      <alignment vertical="center"/>
    </xf>
    <xf numFmtId="0" fontId="37" fillId="0" borderId="0" xfId="41" applyAlignment="1">
      <alignment vertical="center"/>
    </xf>
    <xf numFmtId="0" fontId="37" fillId="0" borderId="27" xfId="41" applyBorder="1" applyAlignment="1">
      <alignment vertical="center"/>
    </xf>
    <xf numFmtId="0" fontId="24" fillId="0" borderId="0" xfId="41" applyFont="1" applyAlignment="1">
      <alignment vertical="center"/>
    </xf>
    <xf numFmtId="0" fontId="37" fillId="0" borderId="28" xfId="41" applyBorder="1" applyAlignment="1">
      <alignment vertical="center"/>
    </xf>
    <xf numFmtId="0" fontId="24" fillId="0" borderId="29" xfId="41" applyFont="1" applyBorder="1" applyAlignment="1">
      <alignment vertical="center"/>
    </xf>
    <xf numFmtId="0" fontId="48" fillId="18" borderId="0" xfId="41" applyFont="1" applyFill="1" applyAlignment="1">
      <alignment vertical="center"/>
    </xf>
    <xf numFmtId="2" fontId="49" fillId="18" borderId="0" xfId="41" applyNumberFormat="1" applyFont="1" applyFill="1" applyAlignment="1">
      <alignment horizontal="left" vertical="center"/>
    </xf>
    <xf numFmtId="175" fontId="51" fillId="0" borderId="30" xfId="41" applyNumberFormat="1" applyFont="1" applyBorder="1" applyAlignment="1" applyProtection="1">
      <alignment horizontal="center" vertical="center" wrapText="1"/>
      <protection locked="0"/>
    </xf>
    <xf numFmtId="0" fontId="52" fillId="0" borderId="30" xfId="41" applyFont="1" applyBorder="1" applyAlignment="1" applyProtection="1">
      <alignment horizontal="center" vertical="center"/>
      <protection locked="0"/>
    </xf>
    <xf numFmtId="0" fontId="52" fillId="0" borderId="30" xfId="41" applyFont="1" applyBorder="1" applyAlignment="1" applyProtection="1">
      <alignment vertical="center"/>
      <protection locked="0"/>
    </xf>
    <xf numFmtId="10" fontId="52" fillId="0" borderId="30" xfId="42" applyNumberFormat="1" applyFont="1" applyBorder="1" applyAlignment="1" applyProtection="1">
      <alignment horizontal="center" vertical="center"/>
      <protection locked="0"/>
    </xf>
    <xf numFmtId="0" fontId="52" fillId="21" borderId="30" xfId="41" applyFont="1" applyFill="1" applyBorder="1" applyAlignment="1" applyProtection="1">
      <alignment horizontal="center" vertical="center"/>
      <protection locked="0"/>
    </xf>
    <xf numFmtId="0" fontId="52" fillId="21" borderId="30" xfId="41" applyFont="1" applyFill="1" applyBorder="1" applyAlignment="1" applyProtection="1">
      <alignment vertical="center"/>
      <protection locked="0"/>
    </xf>
    <xf numFmtId="10" fontId="52" fillId="21" borderId="30" xfId="42" applyNumberFormat="1" applyFont="1" applyFill="1" applyBorder="1" applyAlignment="1" applyProtection="1">
      <alignment horizontal="center" vertical="center"/>
      <protection locked="0"/>
    </xf>
    <xf numFmtId="0" fontId="51" fillId="21" borderId="30" xfId="41" applyFont="1" applyFill="1" applyBorder="1" applyAlignment="1" applyProtection="1">
      <alignment horizontal="center" vertical="center"/>
      <protection locked="0"/>
    </xf>
    <xf numFmtId="10" fontId="51" fillId="21" borderId="30" xfId="42" applyNumberFormat="1" applyFont="1" applyFill="1" applyBorder="1" applyAlignment="1" applyProtection="1">
      <alignment horizontal="center" vertical="center"/>
      <protection locked="0"/>
    </xf>
    <xf numFmtId="0" fontId="52" fillId="21" borderId="30" xfId="41" applyFont="1" applyFill="1" applyBorder="1" applyAlignment="1" applyProtection="1">
      <alignment vertical="center" wrapText="1"/>
      <protection locked="0"/>
    </xf>
    <xf numFmtId="0" fontId="52" fillId="0" borderId="30" xfId="41" applyFont="1" applyBorder="1" applyAlignment="1" applyProtection="1">
      <alignment vertical="center" wrapText="1"/>
      <protection locked="0"/>
    </xf>
    <xf numFmtId="0" fontId="51" fillId="0" borderId="30" xfId="41" applyFont="1" applyBorder="1" applyAlignment="1" applyProtection="1">
      <alignment horizontal="center" vertical="center"/>
      <protection locked="0"/>
    </xf>
    <xf numFmtId="10" fontId="51" fillId="0" borderId="30" xfId="42" applyNumberFormat="1" applyFont="1" applyBorder="1" applyAlignment="1" applyProtection="1">
      <alignment horizontal="center" vertical="center"/>
      <protection locked="0"/>
    </xf>
    <xf numFmtId="10" fontId="50" fillId="19" borderId="30" xfId="42" applyNumberFormat="1" applyFont="1" applyFill="1" applyBorder="1" applyAlignment="1" applyProtection="1">
      <alignment horizontal="center" vertical="center"/>
      <protection locked="0"/>
    </xf>
    <xf numFmtId="0" fontId="50" fillId="0" borderId="0" xfId="41" applyFont="1" applyAlignment="1" applyProtection="1">
      <alignment horizontal="center" vertical="center"/>
      <protection locked="0"/>
    </xf>
    <xf numFmtId="2" fontId="50" fillId="0" borderId="0" xfId="41" applyNumberFormat="1" applyFont="1" applyAlignment="1" applyProtection="1">
      <alignment horizontal="center" vertical="center"/>
      <protection locked="0"/>
    </xf>
    <xf numFmtId="0" fontId="53" fillId="0" borderId="0" xfId="41" applyFont="1" applyAlignment="1" applyProtection="1">
      <alignment vertical="center"/>
      <protection locked="0"/>
    </xf>
    <xf numFmtId="0" fontId="29" fillId="0" borderId="0" xfId="41" applyFont="1" applyAlignment="1" applyProtection="1">
      <alignment vertical="center"/>
      <protection locked="0"/>
    </xf>
    <xf numFmtId="175" fontId="29" fillId="0" borderId="0" xfId="41" applyNumberFormat="1" applyFont="1" applyAlignment="1" applyProtection="1">
      <alignment vertical="center"/>
      <protection locked="0"/>
    </xf>
    <xf numFmtId="0" fontId="37" fillId="0" borderId="31" xfId="41" applyBorder="1" applyAlignment="1">
      <alignment vertical="center"/>
    </xf>
    <xf numFmtId="0" fontId="37" fillId="0" borderId="29" xfId="41" applyBorder="1" applyAlignment="1">
      <alignment vertical="center"/>
    </xf>
    <xf numFmtId="0" fontId="37" fillId="0" borderId="32" xfId="41" applyBorder="1" applyAlignment="1">
      <alignment vertical="center"/>
    </xf>
    <xf numFmtId="0" fontId="37" fillId="0" borderId="33" xfId="41" applyBorder="1" applyAlignment="1">
      <alignment vertical="center"/>
    </xf>
    <xf numFmtId="49" fontId="49" fillId="18" borderId="0" xfId="41" applyNumberFormat="1" applyFont="1" applyFill="1" applyAlignment="1">
      <alignment horizontal="left" vertical="center"/>
    </xf>
    <xf numFmtId="175" fontId="51" fillId="0" borderId="36" xfId="41" applyNumberFormat="1" applyFont="1" applyBorder="1" applyAlignment="1" applyProtection="1">
      <alignment horizontal="center" vertical="center" wrapText="1"/>
      <protection locked="0"/>
    </xf>
    <xf numFmtId="0" fontId="52" fillId="0" borderId="36" xfId="41" applyFont="1" applyBorder="1" applyAlignment="1" applyProtection="1">
      <alignment horizontal="center" vertical="center"/>
      <protection locked="0"/>
    </xf>
    <xf numFmtId="0" fontId="52" fillId="0" borderId="36" xfId="41" applyFont="1" applyBorder="1" applyAlignment="1" applyProtection="1">
      <alignment vertical="center"/>
      <protection locked="0"/>
    </xf>
    <xf numFmtId="10" fontId="52" fillId="0" borderId="36" xfId="42" applyNumberFormat="1" applyFont="1" applyBorder="1" applyAlignment="1" applyProtection="1">
      <alignment horizontal="center" vertical="center"/>
      <protection locked="0"/>
    </xf>
    <xf numFmtId="0" fontId="52" fillId="25" borderId="36" xfId="41" applyFont="1" applyFill="1" applyBorder="1" applyAlignment="1" applyProtection="1">
      <alignment horizontal="center" vertical="center"/>
      <protection locked="0"/>
    </xf>
    <xf numFmtId="0" fontId="52" fillId="25" borderId="36" xfId="41" applyFont="1" applyFill="1" applyBorder="1" applyAlignment="1" applyProtection="1">
      <alignment vertical="center"/>
      <protection locked="0"/>
    </xf>
    <xf numFmtId="10" fontId="52" fillId="25" borderId="36" xfId="42" applyNumberFormat="1" applyFont="1" applyFill="1" applyBorder="1" applyAlignment="1" applyProtection="1">
      <alignment horizontal="center" vertical="center"/>
      <protection locked="0"/>
    </xf>
    <xf numFmtId="0" fontId="51" fillId="25" borderId="36" xfId="41" applyFont="1" applyFill="1" applyBorder="1" applyAlignment="1" applyProtection="1">
      <alignment horizontal="center" vertical="center"/>
      <protection locked="0"/>
    </xf>
    <xf numFmtId="10" fontId="51" fillId="25" borderId="36" xfId="42" applyNumberFormat="1" applyFont="1" applyFill="1" applyBorder="1" applyAlignment="1" applyProtection="1">
      <alignment horizontal="center" vertical="center"/>
      <protection locked="0"/>
    </xf>
    <xf numFmtId="0" fontId="52" fillId="25" borderId="36" xfId="41" applyFont="1" applyFill="1" applyBorder="1" applyAlignment="1" applyProtection="1">
      <alignment vertical="center" wrapText="1"/>
      <protection locked="0"/>
    </xf>
    <xf numFmtId="0" fontId="52" fillId="0" borderId="36" xfId="41" applyFont="1" applyBorder="1" applyAlignment="1" applyProtection="1">
      <alignment vertical="center" wrapText="1"/>
      <protection locked="0"/>
    </xf>
    <xf numFmtId="0" fontId="51" fillId="0" borderId="36" xfId="41" applyFont="1" applyBorder="1" applyAlignment="1" applyProtection="1">
      <alignment horizontal="center" vertical="center"/>
      <protection locked="0"/>
    </xf>
    <xf numFmtId="10" fontId="51" fillId="0" borderId="36" xfId="42" applyNumberFormat="1" applyFont="1" applyBorder="1" applyAlignment="1" applyProtection="1">
      <alignment horizontal="center" vertical="center"/>
      <protection locked="0"/>
    </xf>
    <xf numFmtId="10" fontId="50" fillId="22" borderId="40" xfId="42" applyNumberFormat="1" applyFont="1" applyFill="1" applyBorder="1" applyAlignment="1" applyProtection="1">
      <alignment horizontal="center" vertical="center"/>
      <protection locked="0"/>
    </xf>
    <xf numFmtId="10" fontId="52" fillId="0" borderId="30" xfId="42" applyNumberFormat="1" applyFont="1" applyBorder="1" applyAlignment="1" applyProtection="1">
      <alignment vertical="center"/>
      <protection locked="0"/>
    </xf>
    <xf numFmtId="10" fontId="52" fillId="21" borderId="30" xfId="42" applyNumberFormat="1" applyFont="1" applyFill="1" applyBorder="1" applyAlignment="1" applyProtection="1">
      <alignment vertical="center"/>
      <protection locked="0"/>
    </xf>
    <xf numFmtId="10" fontId="52" fillId="21" borderId="30" xfId="42" applyNumberFormat="1" applyFont="1" applyFill="1" applyBorder="1" applyAlignment="1" applyProtection="1">
      <alignment vertical="center" wrapText="1"/>
      <protection locked="0"/>
    </xf>
    <xf numFmtId="10" fontId="52" fillId="0" borderId="30" xfId="42" applyNumberFormat="1" applyFont="1" applyBorder="1" applyAlignment="1" applyProtection="1">
      <alignment vertical="center" wrapText="1"/>
      <protection locked="0"/>
    </xf>
    <xf numFmtId="0" fontId="4" fillId="8" borderId="4" xfId="6" applyFont="1" applyFill="1" applyBorder="1" applyAlignment="1">
      <alignment vertical="top" wrapText="1"/>
    </xf>
    <xf numFmtId="0" fontId="26" fillId="8" borderId="5" xfId="0" applyFont="1" applyFill="1" applyBorder="1" applyAlignment="1">
      <alignment horizontal="left" vertical="center"/>
    </xf>
    <xf numFmtId="169" fontId="26" fillId="8" borderId="5" xfId="0" applyNumberFormat="1" applyFont="1" applyFill="1" applyBorder="1" applyAlignment="1">
      <alignment horizontal="right" vertical="center"/>
    </xf>
    <xf numFmtId="0" fontId="4" fillId="8" borderId="5" xfId="6" applyFont="1" applyFill="1" applyBorder="1" applyAlignment="1">
      <alignment vertical="top" wrapText="1"/>
    </xf>
    <xf numFmtId="0" fontId="4" fillId="8" borderId="6" xfId="6" applyFont="1" applyFill="1" applyBorder="1" applyAlignment="1">
      <alignment vertical="top" wrapText="1"/>
    </xf>
    <xf numFmtId="166" fontId="4" fillId="0" borderId="10" xfId="27" applyFont="1" applyBorder="1" applyAlignment="1">
      <alignment horizontal="center"/>
    </xf>
    <xf numFmtId="0" fontId="5" fillId="15" borderId="41" xfId="25" applyFont="1" applyFill="1" applyBorder="1" applyAlignment="1">
      <alignment horizontal="center"/>
    </xf>
    <xf numFmtId="10" fontId="5" fillId="15" borderId="42" xfId="12" applyNumberFormat="1" applyFont="1" applyFill="1" applyBorder="1" applyAlignment="1">
      <alignment horizontal="center"/>
    </xf>
    <xf numFmtId="0" fontId="5" fillId="0" borderId="13" xfId="6" applyFont="1" applyBorder="1" applyAlignment="1">
      <alignment horizontal="right" vertical="center" wrapText="1"/>
    </xf>
    <xf numFmtId="0" fontId="5" fillId="3" borderId="13" xfId="6" applyFont="1" applyFill="1" applyBorder="1" applyAlignment="1">
      <alignment vertical="center" wrapText="1"/>
    </xf>
    <xf numFmtId="0" fontId="26" fillId="0" borderId="0" xfId="0" applyFont="1" applyBorder="1" applyAlignment="1">
      <alignment horizontal="left" vertical="center"/>
    </xf>
    <xf numFmtId="169" fontId="26" fillId="0" borderId="0" xfId="0" applyNumberFormat="1" applyFont="1" applyBorder="1" applyAlignment="1">
      <alignment horizontal="right" vertical="center"/>
    </xf>
    <xf numFmtId="166" fontId="4" fillId="0" borderId="1" xfId="7" applyFont="1" applyFill="1" applyBorder="1" applyAlignment="1">
      <alignment horizontal="right" vertical="top" wrapText="1"/>
    </xf>
    <xf numFmtId="166" fontId="4" fillId="0" borderId="2" xfId="7" applyFont="1" applyFill="1" applyBorder="1" applyAlignment="1">
      <alignment horizontal="right" vertical="top" wrapText="1"/>
    </xf>
    <xf numFmtId="166" fontId="4" fillId="0" borderId="3" xfId="7" applyFont="1" applyFill="1" applyBorder="1" applyAlignment="1">
      <alignment horizontal="right" vertical="top" wrapText="1"/>
    </xf>
    <xf numFmtId="0" fontId="26" fillId="0" borderId="9" xfId="0" applyFont="1" applyBorder="1" applyAlignment="1">
      <alignment horizontal="left" vertical="center"/>
    </xf>
    <xf numFmtId="169" fontId="26" fillId="0" borderId="10" xfId="0" applyNumberFormat="1" applyFont="1" applyBorder="1" applyAlignment="1">
      <alignment horizontal="right" vertical="center"/>
    </xf>
    <xf numFmtId="2" fontId="5" fillId="3" borderId="13" xfId="6" applyNumberFormat="1" applyFont="1" applyFill="1" applyBorder="1" applyAlignment="1">
      <alignment vertical="center" wrapText="1"/>
    </xf>
    <xf numFmtId="4" fontId="4" fillId="3" borderId="13" xfId="12" applyNumberFormat="1" applyFill="1" applyBorder="1" applyAlignment="1">
      <alignment horizontal="center"/>
    </xf>
    <xf numFmtId="0" fontId="0" fillId="2" borderId="13" xfId="6" applyFont="1" applyFill="1" applyBorder="1" applyAlignment="1">
      <alignment vertical="center" wrapText="1"/>
    </xf>
    <xf numFmtId="0" fontId="0" fillId="2" borderId="13" xfId="0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vertical="center" wrapText="1"/>
    </xf>
    <xf numFmtId="172" fontId="5" fillId="0" borderId="13" xfId="44" applyNumberFormat="1" applyFont="1" applyFill="1" applyBorder="1" applyAlignment="1">
      <alignment horizontal="center" vertical="center" wrapText="1"/>
    </xf>
    <xf numFmtId="44" fontId="4" fillId="0" borderId="13" xfId="43" applyFont="1" applyFill="1" applyBorder="1" applyAlignment="1">
      <alignment horizontal="right" vertical="center" wrapText="1"/>
    </xf>
    <xf numFmtId="10" fontId="4" fillId="0" borderId="13" xfId="46" applyNumberFormat="1" applyFont="1" applyFill="1" applyBorder="1" applyAlignment="1">
      <alignment horizontal="center" vertical="center" wrapText="1"/>
    </xf>
    <xf numFmtId="44" fontId="5" fillId="0" borderId="13" xfId="43" applyFont="1" applyFill="1" applyBorder="1" applyAlignment="1">
      <alignment horizontal="right" vertical="center" wrapText="1"/>
    </xf>
    <xf numFmtId="44" fontId="4" fillId="0" borderId="13" xfId="43" applyNumberFormat="1" applyFont="1" applyFill="1" applyBorder="1" applyAlignment="1">
      <alignment horizontal="right" vertical="center" wrapText="1"/>
    </xf>
    <xf numFmtId="0" fontId="5" fillId="0" borderId="13" xfId="10" applyFont="1" applyBorder="1" applyAlignment="1">
      <alignment vertical="top" wrapText="1"/>
    </xf>
    <xf numFmtId="0" fontId="45" fillId="0" borderId="13" xfId="10" applyFont="1" applyBorder="1" applyAlignment="1">
      <alignment horizontal="left" vertical="top"/>
    </xf>
    <xf numFmtId="172" fontId="45" fillId="0" borderId="13" xfId="43" applyNumberFormat="1" applyFont="1" applyFill="1" applyBorder="1" applyAlignment="1">
      <alignment horizontal="right" vertical="center" wrapText="1"/>
    </xf>
    <xf numFmtId="44" fontId="45" fillId="0" borderId="13" xfId="43" applyFont="1" applyFill="1" applyBorder="1" applyAlignment="1">
      <alignment horizontal="right" vertical="center" wrapText="1"/>
    </xf>
    <xf numFmtId="44" fontId="45" fillId="0" borderId="13" xfId="6" applyNumberFormat="1" applyFont="1" applyBorder="1" applyAlignment="1">
      <alignment horizontal="right" vertical="top" wrapText="1"/>
    </xf>
    <xf numFmtId="0" fontId="23" fillId="0" borderId="9" xfId="0" applyFont="1" applyBorder="1" applyAlignment="1">
      <alignment horizontal="justify" vertical="center" wrapText="1"/>
    </xf>
    <xf numFmtId="0" fontId="23" fillId="0" borderId="0" xfId="0" applyFont="1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0" fillId="6" borderId="9" xfId="1" applyFont="1" applyFill="1" applyBorder="1" applyAlignment="1">
      <alignment horizontal="center" vertical="center" wrapText="1"/>
    </xf>
    <xf numFmtId="0" fontId="40" fillId="6" borderId="0" xfId="1" applyFont="1" applyFill="1" applyBorder="1" applyAlignment="1">
      <alignment horizontal="center" vertical="center" wrapText="1"/>
    </xf>
    <xf numFmtId="0" fontId="40" fillId="6" borderId="10" xfId="1" applyFont="1" applyFill="1" applyBorder="1" applyAlignment="1">
      <alignment horizontal="center" vertical="center" wrapText="1"/>
    </xf>
    <xf numFmtId="0" fontId="5" fillId="2" borderId="13" xfId="6" applyFont="1" applyFill="1" applyBorder="1" applyAlignment="1">
      <alignment horizontal="center" vertical="center" wrapText="1"/>
    </xf>
    <xf numFmtId="166" fontId="5" fillId="2" borderId="13" xfId="7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0" fillId="6" borderId="14" xfId="1" applyFont="1" applyFill="1" applyBorder="1" applyAlignment="1">
      <alignment horizontal="center" vertical="center" wrapText="1"/>
    </xf>
    <xf numFmtId="0" fontId="40" fillId="6" borderId="15" xfId="1" applyFont="1" applyFill="1" applyBorder="1" applyAlignment="1">
      <alignment horizontal="center" vertical="center" wrapText="1"/>
    </xf>
    <xf numFmtId="0" fontId="40" fillId="6" borderId="16" xfId="1" applyFont="1" applyFill="1" applyBorder="1" applyAlignment="1">
      <alignment horizontal="center" vertical="center" wrapText="1"/>
    </xf>
    <xf numFmtId="0" fontId="23" fillId="0" borderId="0" xfId="0" applyFont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5" borderId="13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13" xfId="1" applyFont="1" applyBorder="1" applyAlignment="1" applyProtection="1">
      <alignment horizontal="left" vertical="center" wrapText="1"/>
      <protection locked="0"/>
    </xf>
    <xf numFmtId="0" fontId="4" fillId="0" borderId="13" xfId="1" applyBorder="1" applyAlignment="1" applyProtection="1">
      <alignment horizontal="left" vertical="center" wrapText="1"/>
      <protection locked="0"/>
    </xf>
    <xf numFmtId="0" fontId="12" fillId="0" borderId="7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20" xfId="1" applyFont="1" applyBorder="1" applyAlignment="1" applyProtection="1">
      <alignment horizontal="center" vertical="center" wrapText="1"/>
      <protection locked="0"/>
    </xf>
    <xf numFmtId="0" fontId="12" fillId="0" borderId="17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13" xfId="1" applyFont="1" applyFill="1" applyBorder="1" applyAlignment="1" applyProtection="1">
      <alignment horizontal="left" vertical="center" wrapText="1"/>
      <protection locked="0"/>
    </xf>
    <xf numFmtId="0" fontId="5" fillId="0" borderId="13" xfId="1" applyFont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left" vertical="center" wrapText="1"/>
      <protection locked="0"/>
    </xf>
    <xf numFmtId="0" fontId="4" fillId="0" borderId="13" xfId="1" applyBorder="1" applyAlignment="1" applyProtection="1">
      <alignment horizontal="center" vertical="center" wrapText="1"/>
      <protection locked="0"/>
    </xf>
    <xf numFmtId="0" fontId="13" fillId="2" borderId="13" xfId="1" applyFont="1" applyFill="1" applyBorder="1" applyAlignment="1" applyProtection="1">
      <alignment horizontal="right" vertical="center" wrapText="1"/>
      <protection locked="0"/>
    </xf>
    <xf numFmtId="0" fontId="10" fillId="6" borderId="9" xfId="1" applyFont="1" applyFill="1" applyBorder="1" applyAlignment="1" applyProtection="1">
      <alignment horizontal="center" vertical="center" wrapText="1"/>
      <protection locked="0"/>
    </xf>
    <xf numFmtId="0" fontId="10" fillId="6" borderId="0" xfId="1" applyFont="1" applyFill="1" applyBorder="1" applyAlignment="1" applyProtection="1">
      <alignment horizontal="center" vertical="center" wrapText="1"/>
      <protection locked="0"/>
    </xf>
    <xf numFmtId="0" fontId="10" fillId="6" borderId="10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13" fillId="2" borderId="14" xfId="1" applyFont="1" applyFill="1" applyBorder="1" applyAlignment="1" applyProtection="1">
      <alignment horizontal="right" vertical="center" wrapText="1"/>
      <protection locked="0"/>
    </xf>
    <xf numFmtId="0" fontId="13" fillId="2" borderId="15" xfId="1" applyFont="1" applyFill="1" applyBorder="1" applyAlignment="1" applyProtection="1">
      <alignment horizontal="right" vertical="center" wrapText="1"/>
      <protection locked="0"/>
    </xf>
    <xf numFmtId="0" fontId="12" fillId="0" borderId="13" xfId="1" applyFont="1" applyBorder="1" applyAlignment="1" applyProtection="1">
      <alignment horizontal="right" vertical="center"/>
      <protection locked="0"/>
    </xf>
    <xf numFmtId="0" fontId="13" fillId="4" borderId="13" xfId="1" applyFont="1" applyFill="1" applyBorder="1" applyAlignment="1" applyProtection="1">
      <alignment horizontal="left" vertical="center"/>
      <protection locked="0"/>
    </xf>
    <xf numFmtId="0" fontId="12" fillId="0" borderId="16" xfId="1" applyFont="1" applyBorder="1" applyAlignment="1" applyProtection="1">
      <alignment horizontal="right" vertical="center"/>
      <protection locked="0"/>
    </xf>
    <xf numFmtId="0" fontId="13" fillId="4" borderId="10" xfId="1" applyFont="1" applyFill="1" applyBorder="1" applyAlignment="1" applyProtection="1">
      <alignment horizontal="left" vertical="center" wrapText="1"/>
      <protection locked="0"/>
    </xf>
    <xf numFmtId="0" fontId="28" fillId="12" borderId="13" xfId="25" applyFont="1" applyFill="1" applyBorder="1" applyAlignment="1">
      <alignment horizontal="justify" vertical="justify" wrapText="1"/>
    </xf>
    <xf numFmtId="39" fontId="5" fillId="13" borderId="13" xfId="25" applyNumberFormat="1" applyFont="1" applyFill="1" applyBorder="1" applyAlignment="1">
      <alignment horizontal="center" vertical="center" wrapText="1"/>
    </xf>
    <xf numFmtId="39" fontId="5" fillId="13" borderId="13" xfId="25" applyNumberFormat="1" applyFont="1" applyFill="1" applyBorder="1" applyAlignment="1">
      <alignment horizontal="center" vertical="center"/>
    </xf>
    <xf numFmtId="0" fontId="6" fillId="2" borderId="13" xfId="25" applyFont="1" applyFill="1" applyBorder="1" applyAlignment="1">
      <alignment horizontal="center" vertical="center"/>
    </xf>
    <xf numFmtId="10" fontId="16" fillId="16" borderId="7" xfId="2" applyNumberFormat="1" applyFont="1" applyFill="1" applyBorder="1" applyAlignment="1" applyProtection="1">
      <alignment horizontal="center" vertical="center" wrapText="1"/>
    </xf>
    <xf numFmtId="10" fontId="16" fillId="16" borderId="8" xfId="2" applyNumberFormat="1" applyFont="1" applyFill="1" applyBorder="1" applyAlignment="1" applyProtection="1">
      <alignment horizontal="center" vertical="center" wrapText="1"/>
    </xf>
    <xf numFmtId="10" fontId="16" fillId="3" borderId="7" xfId="2" applyNumberFormat="1" applyFont="1" applyFill="1" applyBorder="1" applyAlignment="1" applyProtection="1">
      <alignment horizontal="center" vertical="center" wrapText="1"/>
    </xf>
    <xf numFmtId="10" fontId="16" fillId="3" borderId="8" xfId="2" applyNumberFormat="1" applyFont="1" applyFill="1" applyBorder="1" applyAlignment="1" applyProtection="1">
      <alignment horizontal="center" vertical="center" wrapText="1"/>
    </xf>
    <xf numFmtId="0" fontId="5" fillId="11" borderId="13" xfId="25" applyFont="1" applyFill="1" applyBorder="1" applyAlignment="1">
      <alignment horizontal="center"/>
    </xf>
    <xf numFmtId="0" fontId="27" fillId="0" borderId="9" xfId="25" applyFont="1" applyBorder="1" applyAlignment="1">
      <alignment horizontal="left"/>
    </xf>
    <xf numFmtId="0" fontId="27" fillId="0" borderId="0" xfId="25" applyFont="1" applyBorder="1" applyAlignment="1">
      <alignment horizontal="left"/>
    </xf>
    <xf numFmtId="0" fontId="27" fillId="0" borderId="10" xfId="25" applyFont="1" applyBorder="1" applyAlignment="1">
      <alignment horizontal="left"/>
    </xf>
    <xf numFmtId="0" fontId="0" fillId="5" borderId="13" xfId="1" applyFont="1" applyFill="1" applyBorder="1" applyAlignment="1">
      <alignment horizontal="left" vertical="top" wrapText="1"/>
    </xf>
    <xf numFmtId="0" fontId="11" fillId="5" borderId="13" xfId="5" applyFill="1" applyBorder="1" applyAlignment="1" applyProtection="1">
      <alignment horizontal="left" vertical="top" wrapText="1"/>
      <protection locked="0"/>
    </xf>
    <xf numFmtId="0" fontId="11" fillId="5" borderId="13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4" fillId="0" borderId="14" xfId="25" applyBorder="1" applyAlignment="1">
      <alignment horizontal="left"/>
    </xf>
    <xf numFmtId="0" fontId="4" fillId="0" borderId="16" xfId="25" applyBorder="1" applyAlignment="1">
      <alignment horizontal="left"/>
    </xf>
    <xf numFmtId="0" fontId="4" fillId="0" borderId="15" xfId="25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0" fontId="6" fillId="2" borderId="15" xfId="25" applyFont="1" applyFill="1" applyBorder="1" applyAlignment="1">
      <alignment horizontal="center" vertical="center"/>
    </xf>
    <xf numFmtId="10" fontId="5" fillId="16" borderId="7" xfId="12" applyNumberFormat="1" applyFont="1" applyFill="1" applyBorder="1" applyAlignment="1">
      <alignment horizontal="center" vertical="center"/>
    </xf>
    <xf numFmtId="10" fontId="5" fillId="16" borderId="8" xfId="12" applyNumberFormat="1" applyFont="1" applyFill="1" applyBorder="1" applyAlignment="1">
      <alignment horizontal="center" vertical="center"/>
    </xf>
    <xf numFmtId="10" fontId="16" fillId="17" borderId="3" xfId="2" applyNumberFormat="1" applyFont="1" applyFill="1" applyBorder="1" applyAlignment="1" applyProtection="1">
      <alignment horizontal="center" vertical="center" wrapText="1"/>
    </xf>
    <xf numFmtId="10" fontId="16" fillId="17" borderId="6" xfId="2" applyNumberFormat="1" applyFont="1" applyFill="1" applyBorder="1" applyAlignment="1" applyProtection="1">
      <alignment horizontal="center" vertical="center" wrapText="1"/>
    </xf>
    <xf numFmtId="0" fontId="5" fillId="11" borderId="14" xfId="25" applyFont="1" applyFill="1" applyBorder="1" applyAlignment="1">
      <alignment horizontal="center"/>
    </xf>
    <xf numFmtId="0" fontId="5" fillId="11" borderId="15" xfId="25" applyFont="1" applyFill="1" applyBorder="1" applyAlignment="1">
      <alignment horizontal="center"/>
    </xf>
    <xf numFmtId="0" fontId="5" fillId="11" borderId="16" xfId="25" applyFont="1" applyFill="1" applyBorder="1" applyAlignment="1">
      <alignment horizontal="center"/>
    </xf>
    <xf numFmtId="0" fontId="5" fillId="14" borderId="9" xfId="25" applyFont="1" applyFill="1" applyBorder="1" applyAlignment="1">
      <alignment horizontal="left"/>
    </xf>
    <xf numFmtId="0" fontId="5" fillId="14" borderId="0" xfId="25" applyFont="1" applyFill="1" applyBorder="1" applyAlignment="1">
      <alignment horizontal="left"/>
    </xf>
    <xf numFmtId="0" fontId="5" fillId="14" borderId="10" xfId="25" applyFont="1" applyFill="1" applyBorder="1" applyAlignment="1">
      <alignment horizontal="left"/>
    </xf>
    <xf numFmtId="0" fontId="6" fillId="2" borderId="7" xfId="25" applyFont="1" applyFill="1" applyBorder="1" applyAlignment="1">
      <alignment horizontal="center" vertical="center"/>
    </xf>
    <xf numFmtId="0" fontId="6" fillId="2" borderId="8" xfId="25" applyFont="1" applyFill="1" applyBorder="1" applyAlignment="1">
      <alignment horizontal="center" vertical="center"/>
    </xf>
    <xf numFmtId="10" fontId="5" fillId="16" borderId="13" xfId="12" applyNumberFormat="1" applyFont="1" applyFill="1" applyBorder="1" applyAlignment="1">
      <alignment horizontal="center" vertical="center"/>
    </xf>
    <xf numFmtId="10" fontId="16" fillId="17" borderId="13" xfId="2" applyNumberFormat="1" applyFont="1" applyFill="1" applyBorder="1" applyAlignment="1" applyProtection="1">
      <alignment horizontal="center" vertical="center" wrapText="1"/>
    </xf>
    <xf numFmtId="10" fontId="16" fillId="17" borderId="7" xfId="2" applyNumberFormat="1" applyFont="1" applyFill="1" applyBorder="1" applyAlignment="1" applyProtection="1">
      <alignment horizontal="center" vertical="center" wrapText="1"/>
    </xf>
    <xf numFmtId="10" fontId="16" fillId="17" borderId="8" xfId="2" applyNumberFormat="1" applyFont="1" applyFill="1" applyBorder="1" applyAlignment="1" applyProtection="1">
      <alignment horizontal="center" vertical="center" wrapText="1"/>
    </xf>
    <xf numFmtId="0" fontId="36" fillId="6" borderId="0" xfId="1" applyFont="1" applyFill="1" applyBorder="1" applyAlignment="1">
      <alignment horizontal="center" vertical="center" wrapText="1"/>
    </xf>
    <xf numFmtId="0" fontId="46" fillId="6" borderId="13" xfId="1" applyFont="1" applyFill="1" applyBorder="1" applyAlignment="1">
      <alignment horizontal="center" vertical="center" wrapText="1"/>
    </xf>
    <xf numFmtId="10" fontId="50" fillId="22" borderId="37" xfId="42" applyNumberFormat="1" applyFont="1" applyFill="1" applyBorder="1" applyAlignment="1" applyProtection="1">
      <alignment horizontal="center" vertical="center"/>
      <protection locked="0"/>
    </xf>
    <xf numFmtId="10" fontId="50" fillId="22" borderId="38" xfId="42" applyNumberFormat="1" applyFont="1" applyFill="1" applyBorder="1" applyAlignment="1" applyProtection="1">
      <alignment horizontal="center" vertical="center"/>
      <protection locked="0"/>
    </xf>
    <xf numFmtId="0" fontId="50" fillId="22" borderId="37" xfId="41" applyFont="1" applyFill="1" applyBorder="1" applyAlignment="1" applyProtection="1">
      <alignment horizontal="center" vertical="center"/>
      <protection locked="0"/>
    </xf>
    <xf numFmtId="0" fontId="50" fillId="22" borderId="38" xfId="41" applyFont="1" applyFill="1" applyBorder="1" applyAlignment="1" applyProtection="1">
      <alignment horizontal="center" vertical="center"/>
      <protection locked="0"/>
    </xf>
    <xf numFmtId="0" fontId="49" fillId="24" borderId="39" xfId="41" applyFont="1" applyFill="1" applyBorder="1" applyAlignment="1">
      <alignment horizontal="center" vertical="center"/>
    </xf>
    <xf numFmtId="0" fontId="50" fillId="18" borderId="36" xfId="41" applyFont="1" applyFill="1" applyBorder="1" applyAlignment="1" applyProtection="1">
      <alignment horizontal="center" vertical="center"/>
      <protection locked="0"/>
    </xf>
    <xf numFmtId="0" fontId="50" fillId="23" borderId="34" xfId="41" applyFont="1" applyFill="1" applyBorder="1" applyAlignment="1" applyProtection="1">
      <alignment horizontal="center" vertical="center"/>
      <protection locked="0"/>
    </xf>
    <xf numFmtId="0" fontId="50" fillId="23" borderId="35" xfId="41" applyFont="1" applyFill="1" applyBorder="1" applyAlignment="1" applyProtection="1">
      <alignment horizontal="center" vertical="center"/>
      <protection locked="0"/>
    </xf>
    <xf numFmtId="0" fontId="51" fillId="0" borderId="36" xfId="41" applyFont="1" applyBorder="1" applyAlignment="1" applyProtection="1">
      <alignment horizontal="center" vertical="center"/>
      <protection locked="0"/>
    </xf>
    <xf numFmtId="0" fontId="50" fillId="22" borderId="34" xfId="41" applyFont="1" applyFill="1" applyBorder="1" applyAlignment="1" applyProtection="1">
      <alignment horizontal="center" vertical="center"/>
      <protection locked="0"/>
    </xf>
    <xf numFmtId="0" fontId="50" fillId="22" borderId="35" xfId="41" applyFont="1" applyFill="1" applyBorder="1" applyAlignment="1" applyProtection="1">
      <alignment horizontal="center" vertical="center"/>
      <protection locked="0"/>
    </xf>
    <xf numFmtId="0" fontId="37" fillId="0" borderId="13" xfId="41" applyBorder="1" applyAlignment="1">
      <alignment horizontal="center" vertical="center"/>
    </xf>
    <xf numFmtId="0" fontId="47" fillId="18" borderId="0" xfId="41" applyFont="1" applyFill="1" applyAlignment="1">
      <alignment horizontal="left" vertical="center"/>
    </xf>
    <xf numFmtId="0" fontId="49" fillId="18" borderId="0" xfId="41" applyFont="1" applyFill="1" applyAlignment="1">
      <alignment horizontal="right" vertical="center"/>
    </xf>
    <xf numFmtId="0" fontId="50" fillId="20" borderId="30" xfId="41" applyFont="1" applyFill="1" applyBorder="1" applyAlignment="1" applyProtection="1">
      <alignment horizontal="center" vertical="center"/>
      <protection locked="0"/>
    </xf>
    <xf numFmtId="10" fontId="50" fillId="20" borderId="30" xfId="42" applyNumberFormat="1" applyFont="1" applyFill="1" applyBorder="1" applyAlignment="1" applyProtection="1">
      <alignment horizontal="center" vertical="center"/>
      <protection locked="0"/>
    </xf>
    <xf numFmtId="10" fontId="50" fillId="19" borderId="30" xfId="42" applyNumberFormat="1" applyFont="1" applyFill="1" applyBorder="1" applyAlignment="1" applyProtection="1">
      <alignment horizontal="center" vertical="center"/>
      <protection locked="0"/>
    </xf>
    <xf numFmtId="0" fontId="50" fillId="19" borderId="30" xfId="41" applyFont="1" applyFill="1" applyBorder="1" applyAlignment="1" applyProtection="1">
      <alignment horizontal="center" vertical="center"/>
      <protection locked="0"/>
    </xf>
    <xf numFmtId="0" fontId="51" fillId="0" borderId="30" xfId="41" applyFont="1" applyBorder="1" applyAlignment="1" applyProtection="1">
      <alignment horizontal="center" vertical="center"/>
      <protection locked="0"/>
    </xf>
    <xf numFmtId="0" fontId="50" fillId="18" borderId="30" xfId="41" applyFont="1" applyFill="1" applyBorder="1" applyAlignment="1" applyProtection="1">
      <alignment horizontal="center" vertical="center"/>
      <protection locked="0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465814</xdr:colOff>
      <xdr:row>32</xdr:row>
      <xdr:rowOff>107342</xdr:rowOff>
    </xdr:from>
    <xdr:to>
      <xdr:col>11</xdr:col>
      <xdr:colOff>598614</xdr:colOff>
      <xdr:row>58</xdr:row>
      <xdr:rowOff>142607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5164" y="5298467"/>
          <a:ext cx="4400000" cy="42516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228600</xdr:rowOff>
    </xdr:from>
    <xdr:to>
      <xdr:col>1</xdr:col>
      <xdr:colOff>2311990</xdr:colOff>
      <xdr:row>1</xdr:row>
      <xdr:rowOff>120925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2292940" cy="603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0</xdr:row>
      <xdr:rowOff>228600</xdr:rowOff>
    </xdr:from>
    <xdr:to>
      <xdr:col>1</xdr:col>
      <xdr:colOff>2317750</xdr:colOff>
      <xdr:row>1</xdr:row>
      <xdr:rowOff>133349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050" y="228600"/>
          <a:ext cx="2330450" cy="6159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190500</xdr:rowOff>
    </xdr:from>
    <xdr:to>
      <xdr:col>1</xdr:col>
      <xdr:colOff>2324100</xdr:colOff>
      <xdr:row>1</xdr:row>
      <xdr:rowOff>120650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0" y="190500"/>
          <a:ext cx="2324100" cy="641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89531</xdr:rowOff>
    </xdr:from>
    <xdr:to>
      <xdr:col>2</xdr:col>
      <xdr:colOff>2079673</xdr:colOff>
      <xdr:row>0</xdr:row>
      <xdr:rowOff>683531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7675" y="89531"/>
          <a:ext cx="2298748" cy="59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</xdr:colOff>
      <xdr:row>0</xdr:row>
      <xdr:rowOff>135255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620" y="135255"/>
          <a:ext cx="2320988" cy="594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</xdr:colOff>
      <xdr:row>0</xdr:row>
      <xdr:rowOff>113484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299" y="113484"/>
          <a:ext cx="2320988" cy="594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279763</xdr:colOff>
      <xdr:row>0</xdr:row>
      <xdr:rowOff>113483</xdr:rowOff>
    </xdr:from>
    <xdr:ext cx="2320988" cy="594000"/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942" y="113483"/>
          <a:ext cx="2320988" cy="594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102870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3049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219100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2</xdr:col>
          <xdr:colOff>1781175</xdr:colOff>
          <xdr:row>2</xdr:row>
          <xdr:rowOff>95250</xdr:rowOff>
        </xdr:to>
        <xdr:sp macro="" textlink="">
          <xdr:nvSpPr>
            <xdr:cNvPr id="18433" name="Button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A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Arial1"/>
                </a:rPr>
                <a:t>Limpa Memória de Cálculo de Encargos Sociais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501650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107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292100</xdr:colOff>
      <xdr:row>0</xdr:row>
      <xdr:rowOff>69850</xdr:rowOff>
    </xdr:from>
    <xdr:to>
      <xdr:col>6</xdr:col>
      <xdr:colOff>508000</xdr:colOff>
      <xdr:row>2</xdr:row>
      <xdr:rowOff>19050</xdr:rowOff>
    </xdr:to>
    <xdr:pic>
      <xdr:nvPicPr>
        <xdr:cNvPr id="2" name="Picture 1" descr="caixa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9850"/>
          <a:ext cx="987425" cy="32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../../../../../../../../../../../../../../Arquivos5381/Documentos%20Compartilhados/Forms/AllItems.aspx?csf=1&amp;web=1&amp;e=m9KxcM&amp;cid=9f64d4c3%2D1588%2D4010%2Dbd50%2D371d57408215&amp;FolderCTID=0x0120004C862E25E1515749A53ABF615E95D141&amp;OR=Teams%2DHL&amp;CT=1660933867114&amp;clickparams=eyJBcHBOYW1lIjoiVGVhbXMtRGVza3RvcCIsIkFwcFZlcnNpb24iOiIyNy8yMjA3MzEwMTAwNSIsIkhhc0ZlZGVyYXRlZFVzZXIiOmZhbHNlfQ%3D%3D&amp;id=%2Fsites%2FArquivos5381%2FDocumentos%20Compartilhados%2FPublico%2FGEPAD%5FCUSTOS%5FSINAPI%2FPublica%C3%A7%C3%B5es%5FSINAPI%5FInsumos%5FComposi%C3%A7%C3%B5es%2FRefer%C3%AAncias%5FInsumos%5FComposi%C3%A7%C3%B5es%5F2023&amp;viewid=85b05f04%2Db7be%2D4e5e%2D813e%2D91c738dcebc4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5BEC-A381-43C8-BCF1-BED6D7978935}">
  <sheetPr>
    <tabColor rgb="FFFF0000"/>
  </sheetPr>
  <dimension ref="A2:H66"/>
  <sheetViews>
    <sheetView topLeftCell="A20" zoomScaleNormal="100" zoomScaleSheetLayoutView="115" workbookViewId="0">
      <selection activeCell="D35" sqref="D35"/>
    </sheetView>
  </sheetViews>
  <sheetFormatPr defaultRowHeight="12.75"/>
  <cols>
    <col min="1" max="1" width="8.85546875" style="96"/>
    <col min="2" max="2" width="13.140625" customWidth="1"/>
  </cols>
  <sheetData>
    <row r="2" spans="1:7" ht="15">
      <c r="B2" s="94" t="s">
        <v>0</v>
      </c>
    </row>
    <row r="4" spans="1:7">
      <c r="A4" s="95" t="s">
        <v>1</v>
      </c>
      <c r="B4" s="96" t="s">
        <v>2</v>
      </c>
    </row>
    <row r="5" spans="1:7">
      <c r="A5" s="95" t="s">
        <v>3</v>
      </c>
      <c r="B5" t="s">
        <v>4</v>
      </c>
    </row>
    <row r="6" spans="1:7">
      <c r="A6" s="96" t="s">
        <v>5</v>
      </c>
      <c r="B6" t="s">
        <v>6</v>
      </c>
    </row>
    <row r="7" spans="1:7">
      <c r="A7" s="96" t="s">
        <v>7</v>
      </c>
      <c r="B7" t="s">
        <v>8</v>
      </c>
    </row>
    <row r="8" spans="1:7">
      <c r="B8" t="s">
        <v>9</v>
      </c>
      <c r="C8" s="100" t="s">
        <v>10</v>
      </c>
    </row>
    <row r="11" spans="1:7">
      <c r="A11" s="95" t="s">
        <v>11</v>
      </c>
      <c r="B11" s="96" t="s">
        <v>12</v>
      </c>
    </row>
    <row r="12" spans="1:7">
      <c r="A12" s="96" t="s">
        <v>13</v>
      </c>
      <c r="B12" t="s">
        <v>14</v>
      </c>
      <c r="G12" s="97" t="s">
        <v>15</v>
      </c>
    </row>
    <row r="14" spans="1:7">
      <c r="A14" s="95" t="s">
        <v>16</v>
      </c>
      <c r="B14" s="96" t="s">
        <v>17</v>
      </c>
    </row>
    <row r="15" spans="1:7">
      <c r="B15" t="s">
        <v>18</v>
      </c>
    </row>
    <row r="17" spans="1:8">
      <c r="A17" s="95" t="s">
        <v>19</v>
      </c>
      <c r="B17" s="96" t="s">
        <v>20</v>
      </c>
    </row>
    <row r="18" spans="1:8">
      <c r="A18" s="96" t="s">
        <v>21</v>
      </c>
      <c r="B18" t="s">
        <v>22</v>
      </c>
      <c r="G18" s="97" t="s">
        <v>23</v>
      </c>
    </row>
    <row r="20" spans="1:8">
      <c r="A20" s="95" t="s">
        <v>24</v>
      </c>
      <c r="B20" s="96" t="s">
        <v>25</v>
      </c>
    </row>
    <row r="21" spans="1:8">
      <c r="A21" s="96" t="s">
        <v>26</v>
      </c>
      <c r="B21" t="s">
        <v>22</v>
      </c>
      <c r="G21" s="97" t="s">
        <v>199</v>
      </c>
    </row>
    <row r="23" spans="1:8">
      <c r="A23" s="95" t="s">
        <v>27</v>
      </c>
      <c r="B23" s="96" t="s">
        <v>28</v>
      </c>
    </row>
    <row r="24" spans="1:8">
      <c r="A24" s="96" t="s">
        <v>29</v>
      </c>
      <c r="B24" t="s">
        <v>236</v>
      </c>
      <c r="G24" s="230"/>
      <c r="H24" s="230"/>
    </row>
    <row r="26" spans="1:8">
      <c r="A26" s="95" t="s">
        <v>31</v>
      </c>
      <c r="B26" s="96" t="s">
        <v>32</v>
      </c>
    </row>
    <row r="27" spans="1:8">
      <c r="A27" s="96" t="s">
        <v>33</v>
      </c>
      <c r="B27" t="s">
        <v>235</v>
      </c>
    </row>
    <row r="28" spans="1:8">
      <c r="A28" s="96" t="s">
        <v>34</v>
      </c>
      <c r="B28" t="s">
        <v>35</v>
      </c>
    </row>
    <row r="29" spans="1:8">
      <c r="A29" s="96" t="s">
        <v>36</v>
      </c>
      <c r="B29" t="s">
        <v>37</v>
      </c>
    </row>
    <row r="30" spans="1:8">
      <c r="A30" s="96" t="s">
        <v>38</v>
      </c>
      <c r="B30" t="s">
        <v>39</v>
      </c>
    </row>
    <row r="31" spans="1:8">
      <c r="A31" s="96" t="s">
        <v>40</v>
      </c>
      <c r="B31" t="s">
        <v>41</v>
      </c>
    </row>
    <row r="60" spans="1:2">
      <c r="A60" s="95" t="s">
        <v>42</v>
      </c>
      <c r="B60" t="s">
        <v>43</v>
      </c>
    </row>
    <row r="62" spans="1:2">
      <c r="A62" s="95" t="s">
        <v>44</v>
      </c>
      <c r="B62" t="s">
        <v>45</v>
      </c>
    </row>
    <row r="63" spans="1:2">
      <c r="A63" s="96" t="s">
        <v>46</v>
      </c>
      <c r="B63" s="99" t="s">
        <v>47</v>
      </c>
    </row>
    <row r="64" spans="1:2">
      <c r="A64" s="96" t="s">
        <v>48</v>
      </c>
      <c r="B64" s="96" t="s">
        <v>49</v>
      </c>
    </row>
    <row r="66" spans="1:2">
      <c r="A66" s="95" t="s">
        <v>50</v>
      </c>
      <c r="B66" t="s">
        <v>51</v>
      </c>
    </row>
  </sheetData>
  <phoneticPr fontId="43" type="noConversion"/>
  <hyperlinks>
    <hyperlink ref="C8" r:id="rId1" xr:uid="{10AEBD23-EEE3-4A19-B7FB-0E361D0219BC}"/>
  </hyperlinks>
  <pageMargins left="0.51181102362204722" right="0.51181102362204722" top="0.78740157480314965" bottom="0.78740157480314965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</sheetPr>
  <dimension ref="A1:G195"/>
  <sheetViews>
    <sheetView showGridLines="0" showZeros="0" showWhiteSpace="0" zoomScaleNormal="100" zoomScaleSheetLayoutView="100" zoomScalePageLayoutView="70" workbookViewId="0">
      <selection activeCell="H10" sqref="H10"/>
    </sheetView>
  </sheetViews>
  <sheetFormatPr defaultColWidth="9.140625" defaultRowHeight="12.75"/>
  <cols>
    <col min="1" max="1" width="2.28515625" style="8" customWidth="1"/>
    <col min="2" max="2" width="60.28515625" style="8" customWidth="1"/>
    <col min="3" max="3" width="11.7109375" style="8" customWidth="1"/>
    <col min="4" max="4" width="13.5703125" style="9" customWidth="1"/>
    <col min="5" max="5" width="11.5703125" style="8" bestFit="1" customWidth="1"/>
    <col min="6" max="214" width="9.140625" style="8"/>
    <col min="215" max="215" width="11.140625" style="8" customWidth="1"/>
    <col min="216" max="216" width="59.28515625" style="8" customWidth="1"/>
    <col min="217" max="217" width="5.42578125" style="8" customWidth="1"/>
    <col min="218" max="218" width="9.42578125" style="8" customWidth="1"/>
    <col min="219" max="219" width="12.7109375" style="8" customWidth="1"/>
    <col min="220" max="220" width="14.28515625" style="8" customWidth="1"/>
    <col min="221" max="221" width="14" style="8" bestFit="1" customWidth="1"/>
    <col min="222" max="222" width="15.7109375" style="8" customWidth="1"/>
    <col min="223" max="223" width="17.5703125" style="8" customWidth="1"/>
    <col min="224" max="224" width="104.28515625" style="8" customWidth="1"/>
    <col min="225" max="225" width="1.28515625" style="8" customWidth="1"/>
    <col min="226" max="226" width="18.7109375" style="8" customWidth="1"/>
    <col min="227" max="470" width="9.140625" style="8"/>
    <col min="471" max="471" width="11.140625" style="8" customWidth="1"/>
    <col min="472" max="472" width="59.28515625" style="8" customWidth="1"/>
    <col min="473" max="473" width="5.42578125" style="8" customWidth="1"/>
    <col min="474" max="474" width="9.42578125" style="8" customWidth="1"/>
    <col min="475" max="475" width="12.7109375" style="8" customWidth="1"/>
    <col min="476" max="476" width="14.28515625" style="8" customWidth="1"/>
    <col min="477" max="477" width="14" style="8" bestFit="1" customWidth="1"/>
    <col min="478" max="478" width="15.7109375" style="8" customWidth="1"/>
    <col min="479" max="479" width="17.5703125" style="8" customWidth="1"/>
    <col min="480" max="480" width="104.28515625" style="8" customWidth="1"/>
    <col min="481" max="481" width="1.28515625" style="8" customWidth="1"/>
    <col min="482" max="482" width="18.7109375" style="8" customWidth="1"/>
    <col min="483" max="726" width="9.140625" style="8"/>
    <col min="727" max="727" width="11.140625" style="8" customWidth="1"/>
    <col min="728" max="728" width="59.28515625" style="8" customWidth="1"/>
    <col min="729" max="729" width="5.42578125" style="8" customWidth="1"/>
    <col min="730" max="730" width="9.42578125" style="8" customWidth="1"/>
    <col min="731" max="731" width="12.7109375" style="8" customWidth="1"/>
    <col min="732" max="732" width="14.28515625" style="8" customWidth="1"/>
    <col min="733" max="733" width="14" style="8" bestFit="1" customWidth="1"/>
    <col min="734" max="734" width="15.7109375" style="8" customWidth="1"/>
    <col min="735" max="735" width="17.5703125" style="8" customWidth="1"/>
    <col min="736" max="736" width="104.28515625" style="8" customWidth="1"/>
    <col min="737" max="737" width="1.28515625" style="8" customWidth="1"/>
    <col min="738" max="738" width="18.7109375" style="8" customWidth="1"/>
    <col min="739" max="982" width="9.140625" style="8"/>
    <col min="983" max="983" width="11.140625" style="8" customWidth="1"/>
    <col min="984" max="984" width="59.28515625" style="8" customWidth="1"/>
    <col min="985" max="985" width="5.42578125" style="8" customWidth="1"/>
    <col min="986" max="986" width="9.42578125" style="8" customWidth="1"/>
    <col min="987" max="987" width="12.7109375" style="8" customWidth="1"/>
    <col min="988" max="988" width="14.28515625" style="8" customWidth="1"/>
    <col min="989" max="989" width="14" style="8" bestFit="1" customWidth="1"/>
    <col min="990" max="990" width="15.7109375" style="8" customWidth="1"/>
    <col min="991" max="991" width="17.5703125" style="8" customWidth="1"/>
    <col min="992" max="992" width="104.28515625" style="8" customWidth="1"/>
    <col min="993" max="993" width="1.28515625" style="8" customWidth="1"/>
    <col min="994" max="994" width="18.7109375" style="8" customWidth="1"/>
    <col min="995" max="1238" width="9.140625" style="8"/>
    <col min="1239" max="1239" width="11.140625" style="8" customWidth="1"/>
    <col min="1240" max="1240" width="59.28515625" style="8" customWidth="1"/>
    <col min="1241" max="1241" width="5.42578125" style="8" customWidth="1"/>
    <col min="1242" max="1242" width="9.42578125" style="8" customWidth="1"/>
    <col min="1243" max="1243" width="12.7109375" style="8" customWidth="1"/>
    <col min="1244" max="1244" width="14.28515625" style="8" customWidth="1"/>
    <col min="1245" max="1245" width="14" style="8" bestFit="1" customWidth="1"/>
    <col min="1246" max="1246" width="15.7109375" style="8" customWidth="1"/>
    <col min="1247" max="1247" width="17.5703125" style="8" customWidth="1"/>
    <col min="1248" max="1248" width="104.28515625" style="8" customWidth="1"/>
    <col min="1249" max="1249" width="1.28515625" style="8" customWidth="1"/>
    <col min="1250" max="1250" width="18.7109375" style="8" customWidth="1"/>
    <col min="1251" max="1494" width="9.140625" style="8"/>
    <col min="1495" max="1495" width="11.140625" style="8" customWidth="1"/>
    <col min="1496" max="1496" width="59.28515625" style="8" customWidth="1"/>
    <col min="1497" max="1497" width="5.42578125" style="8" customWidth="1"/>
    <col min="1498" max="1498" width="9.42578125" style="8" customWidth="1"/>
    <col min="1499" max="1499" width="12.7109375" style="8" customWidth="1"/>
    <col min="1500" max="1500" width="14.28515625" style="8" customWidth="1"/>
    <col min="1501" max="1501" width="14" style="8" bestFit="1" customWidth="1"/>
    <col min="1502" max="1502" width="15.7109375" style="8" customWidth="1"/>
    <col min="1503" max="1503" width="17.5703125" style="8" customWidth="1"/>
    <col min="1504" max="1504" width="104.28515625" style="8" customWidth="1"/>
    <col min="1505" max="1505" width="1.28515625" style="8" customWidth="1"/>
    <col min="1506" max="1506" width="18.7109375" style="8" customWidth="1"/>
    <col min="1507" max="1750" width="9.140625" style="8"/>
    <col min="1751" max="1751" width="11.140625" style="8" customWidth="1"/>
    <col min="1752" max="1752" width="59.28515625" style="8" customWidth="1"/>
    <col min="1753" max="1753" width="5.42578125" style="8" customWidth="1"/>
    <col min="1754" max="1754" width="9.42578125" style="8" customWidth="1"/>
    <col min="1755" max="1755" width="12.7109375" style="8" customWidth="1"/>
    <col min="1756" max="1756" width="14.28515625" style="8" customWidth="1"/>
    <col min="1757" max="1757" width="14" style="8" bestFit="1" customWidth="1"/>
    <col min="1758" max="1758" width="15.7109375" style="8" customWidth="1"/>
    <col min="1759" max="1759" width="17.5703125" style="8" customWidth="1"/>
    <col min="1760" max="1760" width="104.28515625" style="8" customWidth="1"/>
    <col min="1761" max="1761" width="1.28515625" style="8" customWidth="1"/>
    <col min="1762" max="1762" width="18.7109375" style="8" customWidth="1"/>
    <col min="1763" max="2006" width="9.140625" style="8"/>
    <col min="2007" max="2007" width="11.140625" style="8" customWidth="1"/>
    <col min="2008" max="2008" width="59.28515625" style="8" customWidth="1"/>
    <col min="2009" max="2009" width="5.42578125" style="8" customWidth="1"/>
    <col min="2010" max="2010" width="9.42578125" style="8" customWidth="1"/>
    <col min="2011" max="2011" width="12.7109375" style="8" customWidth="1"/>
    <col min="2012" max="2012" width="14.28515625" style="8" customWidth="1"/>
    <col min="2013" max="2013" width="14" style="8" bestFit="1" customWidth="1"/>
    <col min="2014" max="2014" width="15.7109375" style="8" customWidth="1"/>
    <col min="2015" max="2015" width="17.5703125" style="8" customWidth="1"/>
    <col min="2016" max="2016" width="104.28515625" style="8" customWidth="1"/>
    <col min="2017" max="2017" width="1.28515625" style="8" customWidth="1"/>
    <col min="2018" max="2018" width="18.7109375" style="8" customWidth="1"/>
    <col min="2019" max="2262" width="9.140625" style="8"/>
    <col min="2263" max="2263" width="11.140625" style="8" customWidth="1"/>
    <col min="2264" max="2264" width="59.28515625" style="8" customWidth="1"/>
    <col min="2265" max="2265" width="5.42578125" style="8" customWidth="1"/>
    <col min="2266" max="2266" width="9.42578125" style="8" customWidth="1"/>
    <col min="2267" max="2267" width="12.7109375" style="8" customWidth="1"/>
    <col min="2268" max="2268" width="14.28515625" style="8" customWidth="1"/>
    <col min="2269" max="2269" width="14" style="8" bestFit="1" customWidth="1"/>
    <col min="2270" max="2270" width="15.7109375" style="8" customWidth="1"/>
    <col min="2271" max="2271" width="17.5703125" style="8" customWidth="1"/>
    <col min="2272" max="2272" width="104.28515625" style="8" customWidth="1"/>
    <col min="2273" max="2273" width="1.28515625" style="8" customWidth="1"/>
    <col min="2274" max="2274" width="18.7109375" style="8" customWidth="1"/>
    <col min="2275" max="2518" width="9.140625" style="8"/>
    <col min="2519" max="2519" width="11.140625" style="8" customWidth="1"/>
    <col min="2520" max="2520" width="59.28515625" style="8" customWidth="1"/>
    <col min="2521" max="2521" width="5.42578125" style="8" customWidth="1"/>
    <col min="2522" max="2522" width="9.42578125" style="8" customWidth="1"/>
    <col min="2523" max="2523" width="12.7109375" style="8" customWidth="1"/>
    <col min="2524" max="2524" width="14.28515625" style="8" customWidth="1"/>
    <col min="2525" max="2525" width="14" style="8" bestFit="1" customWidth="1"/>
    <col min="2526" max="2526" width="15.7109375" style="8" customWidth="1"/>
    <col min="2527" max="2527" width="17.5703125" style="8" customWidth="1"/>
    <col min="2528" max="2528" width="104.28515625" style="8" customWidth="1"/>
    <col min="2529" max="2529" width="1.28515625" style="8" customWidth="1"/>
    <col min="2530" max="2530" width="18.7109375" style="8" customWidth="1"/>
    <col min="2531" max="2774" width="9.140625" style="8"/>
    <col min="2775" max="2775" width="11.140625" style="8" customWidth="1"/>
    <col min="2776" max="2776" width="59.28515625" style="8" customWidth="1"/>
    <col min="2777" max="2777" width="5.42578125" style="8" customWidth="1"/>
    <col min="2778" max="2778" width="9.42578125" style="8" customWidth="1"/>
    <col min="2779" max="2779" width="12.7109375" style="8" customWidth="1"/>
    <col min="2780" max="2780" width="14.28515625" style="8" customWidth="1"/>
    <col min="2781" max="2781" width="14" style="8" bestFit="1" customWidth="1"/>
    <col min="2782" max="2782" width="15.7109375" style="8" customWidth="1"/>
    <col min="2783" max="2783" width="17.5703125" style="8" customWidth="1"/>
    <col min="2784" max="2784" width="104.28515625" style="8" customWidth="1"/>
    <col min="2785" max="2785" width="1.28515625" style="8" customWidth="1"/>
    <col min="2786" max="2786" width="18.7109375" style="8" customWidth="1"/>
    <col min="2787" max="3030" width="9.140625" style="8"/>
    <col min="3031" max="3031" width="11.140625" style="8" customWidth="1"/>
    <col min="3032" max="3032" width="59.28515625" style="8" customWidth="1"/>
    <col min="3033" max="3033" width="5.42578125" style="8" customWidth="1"/>
    <col min="3034" max="3034" width="9.42578125" style="8" customWidth="1"/>
    <col min="3035" max="3035" width="12.7109375" style="8" customWidth="1"/>
    <col min="3036" max="3036" width="14.28515625" style="8" customWidth="1"/>
    <col min="3037" max="3037" width="14" style="8" bestFit="1" customWidth="1"/>
    <col min="3038" max="3038" width="15.7109375" style="8" customWidth="1"/>
    <col min="3039" max="3039" width="17.5703125" style="8" customWidth="1"/>
    <col min="3040" max="3040" width="104.28515625" style="8" customWidth="1"/>
    <col min="3041" max="3041" width="1.28515625" style="8" customWidth="1"/>
    <col min="3042" max="3042" width="18.7109375" style="8" customWidth="1"/>
    <col min="3043" max="3286" width="9.140625" style="8"/>
    <col min="3287" max="3287" width="11.140625" style="8" customWidth="1"/>
    <col min="3288" max="3288" width="59.28515625" style="8" customWidth="1"/>
    <col min="3289" max="3289" width="5.42578125" style="8" customWidth="1"/>
    <col min="3290" max="3290" width="9.42578125" style="8" customWidth="1"/>
    <col min="3291" max="3291" width="12.7109375" style="8" customWidth="1"/>
    <col min="3292" max="3292" width="14.28515625" style="8" customWidth="1"/>
    <col min="3293" max="3293" width="14" style="8" bestFit="1" customWidth="1"/>
    <col min="3294" max="3294" width="15.7109375" style="8" customWidth="1"/>
    <col min="3295" max="3295" width="17.5703125" style="8" customWidth="1"/>
    <col min="3296" max="3296" width="104.28515625" style="8" customWidth="1"/>
    <col min="3297" max="3297" width="1.28515625" style="8" customWidth="1"/>
    <col min="3298" max="3298" width="18.7109375" style="8" customWidth="1"/>
    <col min="3299" max="3542" width="9.140625" style="8"/>
    <col min="3543" max="3543" width="11.140625" style="8" customWidth="1"/>
    <col min="3544" max="3544" width="59.28515625" style="8" customWidth="1"/>
    <col min="3545" max="3545" width="5.42578125" style="8" customWidth="1"/>
    <col min="3546" max="3546" width="9.42578125" style="8" customWidth="1"/>
    <col min="3547" max="3547" width="12.7109375" style="8" customWidth="1"/>
    <col min="3548" max="3548" width="14.28515625" style="8" customWidth="1"/>
    <col min="3549" max="3549" width="14" style="8" bestFit="1" customWidth="1"/>
    <col min="3550" max="3550" width="15.7109375" style="8" customWidth="1"/>
    <col min="3551" max="3551" width="17.5703125" style="8" customWidth="1"/>
    <col min="3552" max="3552" width="104.28515625" style="8" customWidth="1"/>
    <col min="3553" max="3553" width="1.28515625" style="8" customWidth="1"/>
    <col min="3554" max="3554" width="18.7109375" style="8" customWidth="1"/>
    <col min="3555" max="3798" width="9.140625" style="8"/>
    <col min="3799" max="3799" width="11.140625" style="8" customWidth="1"/>
    <col min="3800" max="3800" width="59.28515625" style="8" customWidth="1"/>
    <col min="3801" max="3801" width="5.42578125" style="8" customWidth="1"/>
    <col min="3802" max="3802" width="9.42578125" style="8" customWidth="1"/>
    <col min="3803" max="3803" width="12.7109375" style="8" customWidth="1"/>
    <col min="3804" max="3804" width="14.28515625" style="8" customWidth="1"/>
    <col min="3805" max="3805" width="14" style="8" bestFit="1" customWidth="1"/>
    <col min="3806" max="3806" width="15.7109375" style="8" customWidth="1"/>
    <col min="3807" max="3807" width="17.5703125" style="8" customWidth="1"/>
    <col min="3808" max="3808" width="104.28515625" style="8" customWidth="1"/>
    <col min="3809" max="3809" width="1.28515625" style="8" customWidth="1"/>
    <col min="3810" max="3810" width="18.7109375" style="8" customWidth="1"/>
    <col min="3811" max="4054" width="9.140625" style="8"/>
    <col min="4055" max="4055" width="11.140625" style="8" customWidth="1"/>
    <col min="4056" max="4056" width="59.28515625" style="8" customWidth="1"/>
    <col min="4057" max="4057" width="5.42578125" style="8" customWidth="1"/>
    <col min="4058" max="4058" width="9.42578125" style="8" customWidth="1"/>
    <col min="4059" max="4059" width="12.7109375" style="8" customWidth="1"/>
    <col min="4060" max="4060" width="14.28515625" style="8" customWidth="1"/>
    <col min="4061" max="4061" width="14" style="8" bestFit="1" customWidth="1"/>
    <col min="4062" max="4062" width="15.7109375" style="8" customWidth="1"/>
    <col min="4063" max="4063" width="17.5703125" style="8" customWidth="1"/>
    <col min="4064" max="4064" width="104.28515625" style="8" customWidth="1"/>
    <col min="4065" max="4065" width="1.28515625" style="8" customWidth="1"/>
    <col min="4066" max="4066" width="18.7109375" style="8" customWidth="1"/>
    <col min="4067" max="4310" width="9.140625" style="8"/>
    <col min="4311" max="4311" width="11.140625" style="8" customWidth="1"/>
    <col min="4312" max="4312" width="59.28515625" style="8" customWidth="1"/>
    <col min="4313" max="4313" width="5.42578125" style="8" customWidth="1"/>
    <col min="4314" max="4314" width="9.42578125" style="8" customWidth="1"/>
    <col min="4315" max="4315" width="12.7109375" style="8" customWidth="1"/>
    <col min="4316" max="4316" width="14.28515625" style="8" customWidth="1"/>
    <col min="4317" max="4317" width="14" style="8" bestFit="1" customWidth="1"/>
    <col min="4318" max="4318" width="15.7109375" style="8" customWidth="1"/>
    <col min="4319" max="4319" width="17.5703125" style="8" customWidth="1"/>
    <col min="4320" max="4320" width="104.28515625" style="8" customWidth="1"/>
    <col min="4321" max="4321" width="1.28515625" style="8" customWidth="1"/>
    <col min="4322" max="4322" width="18.7109375" style="8" customWidth="1"/>
    <col min="4323" max="4566" width="9.140625" style="8"/>
    <col min="4567" max="4567" width="11.140625" style="8" customWidth="1"/>
    <col min="4568" max="4568" width="59.28515625" style="8" customWidth="1"/>
    <col min="4569" max="4569" width="5.42578125" style="8" customWidth="1"/>
    <col min="4570" max="4570" width="9.42578125" style="8" customWidth="1"/>
    <col min="4571" max="4571" width="12.7109375" style="8" customWidth="1"/>
    <col min="4572" max="4572" width="14.28515625" style="8" customWidth="1"/>
    <col min="4573" max="4573" width="14" style="8" bestFit="1" customWidth="1"/>
    <col min="4574" max="4574" width="15.7109375" style="8" customWidth="1"/>
    <col min="4575" max="4575" width="17.5703125" style="8" customWidth="1"/>
    <col min="4576" max="4576" width="104.28515625" style="8" customWidth="1"/>
    <col min="4577" max="4577" width="1.28515625" style="8" customWidth="1"/>
    <col min="4578" max="4578" width="18.7109375" style="8" customWidth="1"/>
    <col min="4579" max="4822" width="9.140625" style="8"/>
    <col min="4823" max="4823" width="11.140625" style="8" customWidth="1"/>
    <col min="4824" max="4824" width="59.28515625" style="8" customWidth="1"/>
    <col min="4825" max="4825" width="5.42578125" style="8" customWidth="1"/>
    <col min="4826" max="4826" width="9.42578125" style="8" customWidth="1"/>
    <col min="4827" max="4827" width="12.7109375" style="8" customWidth="1"/>
    <col min="4828" max="4828" width="14.28515625" style="8" customWidth="1"/>
    <col min="4829" max="4829" width="14" style="8" bestFit="1" customWidth="1"/>
    <col min="4830" max="4830" width="15.7109375" style="8" customWidth="1"/>
    <col min="4831" max="4831" width="17.5703125" style="8" customWidth="1"/>
    <col min="4832" max="4832" width="104.28515625" style="8" customWidth="1"/>
    <col min="4833" max="4833" width="1.28515625" style="8" customWidth="1"/>
    <col min="4834" max="4834" width="18.7109375" style="8" customWidth="1"/>
    <col min="4835" max="5078" width="9.140625" style="8"/>
    <col min="5079" max="5079" width="11.140625" style="8" customWidth="1"/>
    <col min="5080" max="5080" width="59.28515625" style="8" customWidth="1"/>
    <col min="5081" max="5081" width="5.42578125" style="8" customWidth="1"/>
    <col min="5082" max="5082" width="9.42578125" style="8" customWidth="1"/>
    <col min="5083" max="5083" width="12.7109375" style="8" customWidth="1"/>
    <col min="5084" max="5084" width="14.28515625" style="8" customWidth="1"/>
    <col min="5085" max="5085" width="14" style="8" bestFit="1" customWidth="1"/>
    <col min="5086" max="5086" width="15.7109375" style="8" customWidth="1"/>
    <col min="5087" max="5087" width="17.5703125" style="8" customWidth="1"/>
    <col min="5088" max="5088" width="104.28515625" style="8" customWidth="1"/>
    <col min="5089" max="5089" width="1.28515625" style="8" customWidth="1"/>
    <col min="5090" max="5090" width="18.7109375" style="8" customWidth="1"/>
    <col min="5091" max="5334" width="9.140625" style="8"/>
    <col min="5335" max="5335" width="11.140625" style="8" customWidth="1"/>
    <col min="5336" max="5336" width="59.28515625" style="8" customWidth="1"/>
    <col min="5337" max="5337" width="5.42578125" style="8" customWidth="1"/>
    <col min="5338" max="5338" width="9.42578125" style="8" customWidth="1"/>
    <col min="5339" max="5339" width="12.7109375" style="8" customWidth="1"/>
    <col min="5340" max="5340" width="14.28515625" style="8" customWidth="1"/>
    <col min="5341" max="5341" width="14" style="8" bestFit="1" customWidth="1"/>
    <col min="5342" max="5342" width="15.7109375" style="8" customWidth="1"/>
    <col min="5343" max="5343" width="17.5703125" style="8" customWidth="1"/>
    <col min="5344" max="5344" width="104.28515625" style="8" customWidth="1"/>
    <col min="5345" max="5345" width="1.28515625" style="8" customWidth="1"/>
    <col min="5346" max="5346" width="18.7109375" style="8" customWidth="1"/>
    <col min="5347" max="5590" width="9.140625" style="8"/>
    <col min="5591" max="5591" width="11.140625" style="8" customWidth="1"/>
    <col min="5592" max="5592" width="59.28515625" style="8" customWidth="1"/>
    <col min="5593" max="5593" width="5.42578125" style="8" customWidth="1"/>
    <col min="5594" max="5594" width="9.42578125" style="8" customWidth="1"/>
    <col min="5595" max="5595" width="12.7109375" style="8" customWidth="1"/>
    <col min="5596" max="5596" width="14.28515625" style="8" customWidth="1"/>
    <col min="5597" max="5597" width="14" style="8" bestFit="1" customWidth="1"/>
    <col min="5598" max="5598" width="15.7109375" style="8" customWidth="1"/>
    <col min="5599" max="5599" width="17.5703125" style="8" customWidth="1"/>
    <col min="5600" max="5600" width="104.28515625" style="8" customWidth="1"/>
    <col min="5601" max="5601" width="1.28515625" style="8" customWidth="1"/>
    <col min="5602" max="5602" width="18.7109375" style="8" customWidth="1"/>
    <col min="5603" max="5846" width="9.140625" style="8"/>
    <col min="5847" max="5847" width="11.140625" style="8" customWidth="1"/>
    <col min="5848" max="5848" width="59.28515625" style="8" customWidth="1"/>
    <col min="5849" max="5849" width="5.42578125" style="8" customWidth="1"/>
    <col min="5850" max="5850" width="9.42578125" style="8" customWidth="1"/>
    <col min="5851" max="5851" width="12.7109375" style="8" customWidth="1"/>
    <col min="5852" max="5852" width="14.28515625" style="8" customWidth="1"/>
    <col min="5853" max="5853" width="14" style="8" bestFit="1" customWidth="1"/>
    <col min="5854" max="5854" width="15.7109375" style="8" customWidth="1"/>
    <col min="5855" max="5855" width="17.5703125" style="8" customWidth="1"/>
    <col min="5856" max="5856" width="104.28515625" style="8" customWidth="1"/>
    <col min="5857" max="5857" width="1.28515625" style="8" customWidth="1"/>
    <col min="5858" max="5858" width="18.7109375" style="8" customWidth="1"/>
    <col min="5859" max="6102" width="9.140625" style="8"/>
    <col min="6103" max="6103" width="11.140625" style="8" customWidth="1"/>
    <col min="6104" max="6104" width="59.28515625" style="8" customWidth="1"/>
    <col min="6105" max="6105" width="5.42578125" style="8" customWidth="1"/>
    <col min="6106" max="6106" width="9.42578125" style="8" customWidth="1"/>
    <col min="6107" max="6107" width="12.7109375" style="8" customWidth="1"/>
    <col min="6108" max="6108" width="14.28515625" style="8" customWidth="1"/>
    <col min="6109" max="6109" width="14" style="8" bestFit="1" customWidth="1"/>
    <col min="6110" max="6110" width="15.7109375" style="8" customWidth="1"/>
    <col min="6111" max="6111" width="17.5703125" style="8" customWidth="1"/>
    <col min="6112" max="6112" width="104.28515625" style="8" customWidth="1"/>
    <col min="6113" max="6113" width="1.28515625" style="8" customWidth="1"/>
    <col min="6114" max="6114" width="18.7109375" style="8" customWidth="1"/>
    <col min="6115" max="6358" width="9.140625" style="8"/>
    <col min="6359" max="6359" width="11.140625" style="8" customWidth="1"/>
    <col min="6360" max="6360" width="59.28515625" style="8" customWidth="1"/>
    <col min="6361" max="6361" width="5.42578125" style="8" customWidth="1"/>
    <col min="6362" max="6362" width="9.42578125" style="8" customWidth="1"/>
    <col min="6363" max="6363" width="12.7109375" style="8" customWidth="1"/>
    <col min="6364" max="6364" width="14.28515625" style="8" customWidth="1"/>
    <col min="6365" max="6365" width="14" style="8" bestFit="1" customWidth="1"/>
    <col min="6366" max="6366" width="15.7109375" style="8" customWidth="1"/>
    <col min="6367" max="6367" width="17.5703125" style="8" customWidth="1"/>
    <col min="6368" max="6368" width="104.28515625" style="8" customWidth="1"/>
    <col min="6369" max="6369" width="1.28515625" style="8" customWidth="1"/>
    <col min="6370" max="6370" width="18.7109375" style="8" customWidth="1"/>
    <col min="6371" max="6614" width="9.140625" style="8"/>
    <col min="6615" max="6615" width="11.140625" style="8" customWidth="1"/>
    <col min="6616" max="6616" width="59.28515625" style="8" customWidth="1"/>
    <col min="6617" max="6617" width="5.42578125" style="8" customWidth="1"/>
    <col min="6618" max="6618" width="9.42578125" style="8" customWidth="1"/>
    <col min="6619" max="6619" width="12.7109375" style="8" customWidth="1"/>
    <col min="6620" max="6620" width="14.28515625" style="8" customWidth="1"/>
    <col min="6621" max="6621" width="14" style="8" bestFit="1" customWidth="1"/>
    <col min="6622" max="6622" width="15.7109375" style="8" customWidth="1"/>
    <col min="6623" max="6623" width="17.5703125" style="8" customWidth="1"/>
    <col min="6624" max="6624" width="104.28515625" style="8" customWidth="1"/>
    <col min="6625" max="6625" width="1.28515625" style="8" customWidth="1"/>
    <col min="6626" max="6626" width="18.7109375" style="8" customWidth="1"/>
    <col min="6627" max="6870" width="9.140625" style="8"/>
    <col min="6871" max="6871" width="11.140625" style="8" customWidth="1"/>
    <col min="6872" max="6872" width="59.28515625" style="8" customWidth="1"/>
    <col min="6873" max="6873" width="5.42578125" style="8" customWidth="1"/>
    <col min="6874" max="6874" width="9.42578125" style="8" customWidth="1"/>
    <col min="6875" max="6875" width="12.7109375" style="8" customWidth="1"/>
    <col min="6876" max="6876" width="14.28515625" style="8" customWidth="1"/>
    <col min="6877" max="6877" width="14" style="8" bestFit="1" customWidth="1"/>
    <col min="6878" max="6878" width="15.7109375" style="8" customWidth="1"/>
    <col min="6879" max="6879" width="17.5703125" style="8" customWidth="1"/>
    <col min="6880" max="6880" width="104.28515625" style="8" customWidth="1"/>
    <col min="6881" max="6881" width="1.28515625" style="8" customWidth="1"/>
    <col min="6882" max="6882" width="18.7109375" style="8" customWidth="1"/>
    <col min="6883" max="7126" width="9.140625" style="8"/>
    <col min="7127" max="7127" width="11.140625" style="8" customWidth="1"/>
    <col min="7128" max="7128" width="59.28515625" style="8" customWidth="1"/>
    <col min="7129" max="7129" width="5.42578125" style="8" customWidth="1"/>
    <col min="7130" max="7130" width="9.42578125" style="8" customWidth="1"/>
    <col min="7131" max="7131" width="12.7109375" style="8" customWidth="1"/>
    <col min="7132" max="7132" width="14.28515625" style="8" customWidth="1"/>
    <col min="7133" max="7133" width="14" style="8" bestFit="1" customWidth="1"/>
    <col min="7134" max="7134" width="15.7109375" style="8" customWidth="1"/>
    <col min="7135" max="7135" width="17.5703125" style="8" customWidth="1"/>
    <col min="7136" max="7136" width="104.28515625" style="8" customWidth="1"/>
    <col min="7137" max="7137" width="1.28515625" style="8" customWidth="1"/>
    <col min="7138" max="7138" width="18.7109375" style="8" customWidth="1"/>
    <col min="7139" max="7382" width="9.140625" style="8"/>
    <col min="7383" max="7383" width="11.140625" style="8" customWidth="1"/>
    <col min="7384" max="7384" width="59.28515625" style="8" customWidth="1"/>
    <col min="7385" max="7385" width="5.42578125" style="8" customWidth="1"/>
    <col min="7386" max="7386" width="9.42578125" style="8" customWidth="1"/>
    <col min="7387" max="7387" width="12.7109375" style="8" customWidth="1"/>
    <col min="7388" max="7388" width="14.28515625" style="8" customWidth="1"/>
    <col min="7389" max="7389" width="14" style="8" bestFit="1" customWidth="1"/>
    <col min="7390" max="7390" width="15.7109375" style="8" customWidth="1"/>
    <col min="7391" max="7391" width="17.5703125" style="8" customWidth="1"/>
    <col min="7392" max="7392" width="104.28515625" style="8" customWidth="1"/>
    <col min="7393" max="7393" width="1.28515625" style="8" customWidth="1"/>
    <col min="7394" max="7394" width="18.7109375" style="8" customWidth="1"/>
    <col min="7395" max="7638" width="9.140625" style="8"/>
    <col min="7639" max="7639" width="11.140625" style="8" customWidth="1"/>
    <col min="7640" max="7640" width="59.28515625" style="8" customWidth="1"/>
    <col min="7641" max="7641" width="5.42578125" style="8" customWidth="1"/>
    <col min="7642" max="7642" width="9.42578125" style="8" customWidth="1"/>
    <col min="7643" max="7643" width="12.7109375" style="8" customWidth="1"/>
    <col min="7644" max="7644" width="14.28515625" style="8" customWidth="1"/>
    <col min="7645" max="7645" width="14" style="8" bestFit="1" customWidth="1"/>
    <col min="7646" max="7646" width="15.7109375" style="8" customWidth="1"/>
    <col min="7647" max="7647" width="17.5703125" style="8" customWidth="1"/>
    <col min="7648" max="7648" width="104.28515625" style="8" customWidth="1"/>
    <col min="7649" max="7649" width="1.28515625" style="8" customWidth="1"/>
    <col min="7650" max="7650" width="18.7109375" style="8" customWidth="1"/>
    <col min="7651" max="7894" width="9.140625" style="8"/>
    <col min="7895" max="7895" width="11.140625" style="8" customWidth="1"/>
    <col min="7896" max="7896" width="59.28515625" style="8" customWidth="1"/>
    <col min="7897" max="7897" width="5.42578125" style="8" customWidth="1"/>
    <col min="7898" max="7898" width="9.42578125" style="8" customWidth="1"/>
    <col min="7899" max="7899" width="12.7109375" style="8" customWidth="1"/>
    <col min="7900" max="7900" width="14.28515625" style="8" customWidth="1"/>
    <col min="7901" max="7901" width="14" style="8" bestFit="1" customWidth="1"/>
    <col min="7902" max="7902" width="15.7109375" style="8" customWidth="1"/>
    <col min="7903" max="7903" width="17.5703125" style="8" customWidth="1"/>
    <col min="7904" max="7904" width="104.28515625" style="8" customWidth="1"/>
    <col min="7905" max="7905" width="1.28515625" style="8" customWidth="1"/>
    <col min="7906" max="7906" width="18.7109375" style="8" customWidth="1"/>
    <col min="7907" max="8150" width="9.140625" style="8"/>
    <col min="8151" max="8151" width="11.140625" style="8" customWidth="1"/>
    <col min="8152" max="8152" width="59.28515625" style="8" customWidth="1"/>
    <col min="8153" max="8153" width="5.42578125" style="8" customWidth="1"/>
    <col min="8154" max="8154" width="9.42578125" style="8" customWidth="1"/>
    <col min="8155" max="8155" width="12.7109375" style="8" customWidth="1"/>
    <col min="8156" max="8156" width="14.28515625" style="8" customWidth="1"/>
    <col min="8157" max="8157" width="14" style="8" bestFit="1" customWidth="1"/>
    <col min="8158" max="8158" width="15.7109375" style="8" customWidth="1"/>
    <col min="8159" max="8159" width="17.5703125" style="8" customWidth="1"/>
    <col min="8160" max="8160" width="104.28515625" style="8" customWidth="1"/>
    <col min="8161" max="8161" width="1.28515625" style="8" customWidth="1"/>
    <col min="8162" max="8162" width="18.7109375" style="8" customWidth="1"/>
    <col min="8163" max="8406" width="9.140625" style="8"/>
    <col min="8407" max="8407" width="11.140625" style="8" customWidth="1"/>
    <col min="8408" max="8408" width="59.28515625" style="8" customWidth="1"/>
    <col min="8409" max="8409" width="5.42578125" style="8" customWidth="1"/>
    <col min="8410" max="8410" width="9.42578125" style="8" customWidth="1"/>
    <col min="8411" max="8411" width="12.7109375" style="8" customWidth="1"/>
    <col min="8412" max="8412" width="14.28515625" style="8" customWidth="1"/>
    <col min="8413" max="8413" width="14" style="8" bestFit="1" customWidth="1"/>
    <col min="8414" max="8414" width="15.7109375" style="8" customWidth="1"/>
    <col min="8415" max="8415" width="17.5703125" style="8" customWidth="1"/>
    <col min="8416" max="8416" width="104.28515625" style="8" customWidth="1"/>
    <col min="8417" max="8417" width="1.28515625" style="8" customWidth="1"/>
    <col min="8418" max="8418" width="18.7109375" style="8" customWidth="1"/>
    <col min="8419" max="8662" width="9.140625" style="8"/>
    <col min="8663" max="8663" width="11.140625" style="8" customWidth="1"/>
    <col min="8664" max="8664" width="59.28515625" style="8" customWidth="1"/>
    <col min="8665" max="8665" width="5.42578125" style="8" customWidth="1"/>
    <col min="8666" max="8666" width="9.42578125" style="8" customWidth="1"/>
    <col min="8667" max="8667" width="12.7109375" style="8" customWidth="1"/>
    <col min="8668" max="8668" width="14.28515625" style="8" customWidth="1"/>
    <col min="8669" max="8669" width="14" style="8" bestFit="1" customWidth="1"/>
    <col min="8670" max="8670" width="15.7109375" style="8" customWidth="1"/>
    <col min="8671" max="8671" width="17.5703125" style="8" customWidth="1"/>
    <col min="8672" max="8672" width="104.28515625" style="8" customWidth="1"/>
    <col min="8673" max="8673" width="1.28515625" style="8" customWidth="1"/>
    <col min="8674" max="8674" width="18.7109375" style="8" customWidth="1"/>
    <col min="8675" max="8918" width="9.140625" style="8"/>
    <col min="8919" max="8919" width="11.140625" style="8" customWidth="1"/>
    <col min="8920" max="8920" width="59.28515625" style="8" customWidth="1"/>
    <col min="8921" max="8921" width="5.42578125" style="8" customWidth="1"/>
    <col min="8922" max="8922" width="9.42578125" style="8" customWidth="1"/>
    <col min="8923" max="8923" width="12.7109375" style="8" customWidth="1"/>
    <col min="8924" max="8924" width="14.28515625" style="8" customWidth="1"/>
    <col min="8925" max="8925" width="14" style="8" bestFit="1" customWidth="1"/>
    <col min="8926" max="8926" width="15.7109375" style="8" customWidth="1"/>
    <col min="8927" max="8927" width="17.5703125" style="8" customWidth="1"/>
    <col min="8928" max="8928" width="104.28515625" style="8" customWidth="1"/>
    <col min="8929" max="8929" width="1.28515625" style="8" customWidth="1"/>
    <col min="8930" max="8930" width="18.7109375" style="8" customWidth="1"/>
    <col min="8931" max="9174" width="9.140625" style="8"/>
    <col min="9175" max="9175" width="11.140625" style="8" customWidth="1"/>
    <col min="9176" max="9176" width="59.28515625" style="8" customWidth="1"/>
    <col min="9177" max="9177" width="5.42578125" style="8" customWidth="1"/>
    <col min="9178" max="9178" width="9.42578125" style="8" customWidth="1"/>
    <col min="9179" max="9179" width="12.7109375" style="8" customWidth="1"/>
    <col min="9180" max="9180" width="14.28515625" style="8" customWidth="1"/>
    <col min="9181" max="9181" width="14" style="8" bestFit="1" customWidth="1"/>
    <col min="9182" max="9182" width="15.7109375" style="8" customWidth="1"/>
    <col min="9183" max="9183" width="17.5703125" style="8" customWidth="1"/>
    <col min="9184" max="9184" width="104.28515625" style="8" customWidth="1"/>
    <col min="9185" max="9185" width="1.28515625" style="8" customWidth="1"/>
    <col min="9186" max="9186" width="18.7109375" style="8" customWidth="1"/>
    <col min="9187" max="9430" width="9.140625" style="8"/>
    <col min="9431" max="9431" width="11.140625" style="8" customWidth="1"/>
    <col min="9432" max="9432" width="59.28515625" style="8" customWidth="1"/>
    <col min="9433" max="9433" width="5.42578125" style="8" customWidth="1"/>
    <col min="9434" max="9434" width="9.42578125" style="8" customWidth="1"/>
    <col min="9435" max="9435" width="12.7109375" style="8" customWidth="1"/>
    <col min="9436" max="9436" width="14.28515625" style="8" customWidth="1"/>
    <col min="9437" max="9437" width="14" style="8" bestFit="1" customWidth="1"/>
    <col min="9438" max="9438" width="15.7109375" style="8" customWidth="1"/>
    <col min="9439" max="9439" width="17.5703125" style="8" customWidth="1"/>
    <col min="9440" max="9440" width="104.28515625" style="8" customWidth="1"/>
    <col min="9441" max="9441" width="1.28515625" style="8" customWidth="1"/>
    <col min="9442" max="9442" width="18.7109375" style="8" customWidth="1"/>
    <col min="9443" max="9686" width="9.140625" style="8"/>
    <col min="9687" max="9687" width="11.140625" style="8" customWidth="1"/>
    <col min="9688" max="9688" width="59.28515625" style="8" customWidth="1"/>
    <col min="9689" max="9689" width="5.42578125" style="8" customWidth="1"/>
    <col min="9690" max="9690" width="9.42578125" style="8" customWidth="1"/>
    <col min="9691" max="9691" width="12.7109375" style="8" customWidth="1"/>
    <col min="9692" max="9692" width="14.28515625" style="8" customWidth="1"/>
    <col min="9693" max="9693" width="14" style="8" bestFit="1" customWidth="1"/>
    <col min="9694" max="9694" width="15.7109375" style="8" customWidth="1"/>
    <col min="9695" max="9695" width="17.5703125" style="8" customWidth="1"/>
    <col min="9696" max="9696" width="104.28515625" style="8" customWidth="1"/>
    <col min="9697" max="9697" width="1.28515625" style="8" customWidth="1"/>
    <col min="9698" max="9698" width="18.7109375" style="8" customWidth="1"/>
    <col min="9699" max="9942" width="9.140625" style="8"/>
    <col min="9943" max="9943" width="11.140625" style="8" customWidth="1"/>
    <col min="9944" max="9944" width="59.28515625" style="8" customWidth="1"/>
    <col min="9945" max="9945" width="5.42578125" style="8" customWidth="1"/>
    <col min="9946" max="9946" width="9.42578125" style="8" customWidth="1"/>
    <col min="9947" max="9947" width="12.7109375" style="8" customWidth="1"/>
    <col min="9948" max="9948" width="14.28515625" style="8" customWidth="1"/>
    <col min="9949" max="9949" width="14" style="8" bestFit="1" customWidth="1"/>
    <col min="9950" max="9950" width="15.7109375" style="8" customWidth="1"/>
    <col min="9951" max="9951" width="17.5703125" style="8" customWidth="1"/>
    <col min="9952" max="9952" width="104.28515625" style="8" customWidth="1"/>
    <col min="9953" max="9953" width="1.28515625" style="8" customWidth="1"/>
    <col min="9954" max="9954" width="18.7109375" style="8" customWidth="1"/>
    <col min="9955" max="10198" width="9.140625" style="8"/>
    <col min="10199" max="10199" width="11.140625" style="8" customWidth="1"/>
    <col min="10200" max="10200" width="59.28515625" style="8" customWidth="1"/>
    <col min="10201" max="10201" width="5.42578125" style="8" customWidth="1"/>
    <col min="10202" max="10202" width="9.42578125" style="8" customWidth="1"/>
    <col min="10203" max="10203" width="12.7109375" style="8" customWidth="1"/>
    <col min="10204" max="10204" width="14.28515625" style="8" customWidth="1"/>
    <col min="10205" max="10205" width="14" style="8" bestFit="1" customWidth="1"/>
    <col min="10206" max="10206" width="15.7109375" style="8" customWidth="1"/>
    <col min="10207" max="10207" width="17.5703125" style="8" customWidth="1"/>
    <col min="10208" max="10208" width="104.28515625" style="8" customWidth="1"/>
    <col min="10209" max="10209" width="1.28515625" style="8" customWidth="1"/>
    <col min="10210" max="10210" width="18.7109375" style="8" customWidth="1"/>
    <col min="10211" max="10454" width="9.140625" style="8"/>
    <col min="10455" max="10455" width="11.140625" style="8" customWidth="1"/>
    <col min="10456" max="10456" width="59.28515625" style="8" customWidth="1"/>
    <col min="10457" max="10457" width="5.42578125" style="8" customWidth="1"/>
    <col min="10458" max="10458" width="9.42578125" style="8" customWidth="1"/>
    <col min="10459" max="10459" width="12.7109375" style="8" customWidth="1"/>
    <col min="10460" max="10460" width="14.28515625" style="8" customWidth="1"/>
    <col min="10461" max="10461" width="14" style="8" bestFit="1" customWidth="1"/>
    <col min="10462" max="10462" width="15.7109375" style="8" customWidth="1"/>
    <col min="10463" max="10463" width="17.5703125" style="8" customWidth="1"/>
    <col min="10464" max="10464" width="104.28515625" style="8" customWidth="1"/>
    <col min="10465" max="10465" width="1.28515625" style="8" customWidth="1"/>
    <col min="10466" max="10466" width="18.7109375" style="8" customWidth="1"/>
    <col min="10467" max="10710" width="9.140625" style="8"/>
    <col min="10711" max="10711" width="11.140625" style="8" customWidth="1"/>
    <col min="10712" max="10712" width="59.28515625" style="8" customWidth="1"/>
    <col min="10713" max="10713" width="5.42578125" style="8" customWidth="1"/>
    <col min="10714" max="10714" width="9.42578125" style="8" customWidth="1"/>
    <col min="10715" max="10715" width="12.7109375" style="8" customWidth="1"/>
    <col min="10716" max="10716" width="14.28515625" style="8" customWidth="1"/>
    <col min="10717" max="10717" width="14" style="8" bestFit="1" customWidth="1"/>
    <col min="10718" max="10718" width="15.7109375" style="8" customWidth="1"/>
    <col min="10719" max="10719" width="17.5703125" style="8" customWidth="1"/>
    <col min="10720" max="10720" width="104.28515625" style="8" customWidth="1"/>
    <col min="10721" max="10721" width="1.28515625" style="8" customWidth="1"/>
    <col min="10722" max="10722" width="18.7109375" style="8" customWidth="1"/>
    <col min="10723" max="10966" width="9.140625" style="8"/>
    <col min="10967" max="10967" width="11.140625" style="8" customWidth="1"/>
    <col min="10968" max="10968" width="59.28515625" style="8" customWidth="1"/>
    <col min="10969" max="10969" width="5.42578125" style="8" customWidth="1"/>
    <col min="10970" max="10970" width="9.42578125" style="8" customWidth="1"/>
    <col min="10971" max="10971" width="12.7109375" style="8" customWidth="1"/>
    <col min="10972" max="10972" width="14.28515625" style="8" customWidth="1"/>
    <col min="10973" max="10973" width="14" style="8" bestFit="1" customWidth="1"/>
    <col min="10974" max="10974" width="15.7109375" style="8" customWidth="1"/>
    <col min="10975" max="10975" width="17.5703125" style="8" customWidth="1"/>
    <col min="10976" max="10976" width="104.28515625" style="8" customWidth="1"/>
    <col min="10977" max="10977" width="1.28515625" style="8" customWidth="1"/>
    <col min="10978" max="10978" width="18.7109375" style="8" customWidth="1"/>
    <col min="10979" max="11222" width="9.140625" style="8"/>
    <col min="11223" max="11223" width="11.140625" style="8" customWidth="1"/>
    <col min="11224" max="11224" width="59.28515625" style="8" customWidth="1"/>
    <col min="11225" max="11225" width="5.42578125" style="8" customWidth="1"/>
    <col min="11226" max="11226" width="9.42578125" style="8" customWidth="1"/>
    <col min="11227" max="11227" width="12.7109375" style="8" customWidth="1"/>
    <col min="11228" max="11228" width="14.28515625" style="8" customWidth="1"/>
    <col min="11229" max="11229" width="14" style="8" bestFit="1" customWidth="1"/>
    <col min="11230" max="11230" width="15.7109375" style="8" customWidth="1"/>
    <col min="11231" max="11231" width="17.5703125" style="8" customWidth="1"/>
    <col min="11232" max="11232" width="104.28515625" style="8" customWidth="1"/>
    <col min="11233" max="11233" width="1.28515625" style="8" customWidth="1"/>
    <col min="11234" max="11234" width="18.7109375" style="8" customWidth="1"/>
    <col min="11235" max="11478" width="9.140625" style="8"/>
    <col min="11479" max="11479" width="11.140625" style="8" customWidth="1"/>
    <col min="11480" max="11480" width="59.28515625" style="8" customWidth="1"/>
    <col min="11481" max="11481" width="5.42578125" style="8" customWidth="1"/>
    <col min="11482" max="11482" width="9.42578125" style="8" customWidth="1"/>
    <col min="11483" max="11483" width="12.7109375" style="8" customWidth="1"/>
    <col min="11484" max="11484" width="14.28515625" style="8" customWidth="1"/>
    <col min="11485" max="11485" width="14" style="8" bestFit="1" customWidth="1"/>
    <col min="11486" max="11486" width="15.7109375" style="8" customWidth="1"/>
    <col min="11487" max="11487" width="17.5703125" style="8" customWidth="1"/>
    <col min="11488" max="11488" width="104.28515625" style="8" customWidth="1"/>
    <col min="11489" max="11489" width="1.28515625" style="8" customWidth="1"/>
    <col min="11490" max="11490" width="18.7109375" style="8" customWidth="1"/>
    <col min="11491" max="11734" width="9.140625" style="8"/>
    <col min="11735" max="11735" width="11.140625" style="8" customWidth="1"/>
    <col min="11736" max="11736" width="59.28515625" style="8" customWidth="1"/>
    <col min="11737" max="11737" width="5.42578125" style="8" customWidth="1"/>
    <col min="11738" max="11738" width="9.42578125" style="8" customWidth="1"/>
    <col min="11739" max="11739" width="12.7109375" style="8" customWidth="1"/>
    <col min="11740" max="11740" width="14.28515625" style="8" customWidth="1"/>
    <col min="11741" max="11741" width="14" style="8" bestFit="1" customWidth="1"/>
    <col min="11742" max="11742" width="15.7109375" style="8" customWidth="1"/>
    <col min="11743" max="11743" width="17.5703125" style="8" customWidth="1"/>
    <col min="11744" max="11744" width="104.28515625" style="8" customWidth="1"/>
    <col min="11745" max="11745" width="1.28515625" style="8" customWidth="1"/>
    <col min="11746" max="11746" width="18.7109375" style="8" customWidth="1"/>
    <col min="11747" max="11990" width="9.140625" style="8"/>
    <col min="11991" max="11991" width="11.140625" style="8" customWidth="1"/>
    <col min="11992" max="11992" width="59.28515625" style="8" customWidth="1"/>
    <col min="11993" max="11993" width="5.42578125" style="8" customWidth="1"/>
    <col min="11994" max="11994" width="9.42578125" style="8" customWidth="1"/>
    <col min="11995" max="11995" width="12.7109375" style="8" customWidth="1"/>
    <col min="11996" max="11996" width="14.28515625" style="8" customWidth="1"/>
    <col min="11997" max="11997" width="14" style="8" bestFit="1" customWidth="1"/>
    <col min="11998" max="11998" width="15.7109375" style="8" customWidth="1"/>
    <col min="11999" max="11999" width="17.5703125" style="8" customWidth="1"/>
    <col min="12000" max="12000" width="104.28515625" style="8" customWidth="1"/>
    <col min="12001" max="12001" width="1.28515625" style="8" customWidth="1"/>
    <col min="12002" max="12002" width="18.7109375" style="8" customWidth="1"/>
    <col min="12003" max="12246" width="9.140625" style="8"/>
    <col min="12247" max="12247" width="11.140625" style="8" customWidth="1"/>
    <col min="12248" max="12248" width="59.28515625" style="8" customWidth="1"/>
    <col min="12249" max="12249" width="5.42578125" style="8" customWidth="1"/>
    <col min="12250" max="12250" width="9.42578125" style="8" customWidth="1"/>
    <col min="12251" max="12251" width="12.7109375" style="8" customWidth="1"/>
    <col min="12252" max="12252" width="14.28515625" style="8" customWidth="1"/>
    <col min="12253" max="12253" width="14" style="8" bestFit="1" customWidth="1"/>
    <col min="12254" max="12254" width="15.7109375" style="8" customWidth="1"/>
    <col min="12255" max="12255" width="17.5703125" style="8" customWidth="1"/>
    <col min="12256" max="12256" width="104.28515625" style="8" customWidth="1"/>
    <col min="12257" max="12257" width="1.28515625" style="8" customWidth="1"/>
    <col min="12258" max="12258" width="18.7109375" style="8" customWidth="1"/>
    <col min="12259" max="12502" width="9.140625" style="8"/>
    <col min="12503" max="12503" width="11.140625" style="8" customWidth="1"/>
    <col min="12504" max="12504" width="59.28515625" style="8" customWidth="1"/>
    <col min="12505" max="12505" width="5.42578125" style="8" customWidth="1"/>
    <col min="12506" max="12506" width="9.42578125" style="8" customWidth="1"/>
    <col min="12507" max="12507" width="12.7109375" style="8" customWidth="1"/>
    <col min="12508" max="12508" width="14.28515625" style="8" customWidth="1"/>
    <col min="12509" max="12509" width="14" style="8" bestFit="1" customWidth="1"/>
    <col min="12510" max="12510" width="15.7109375" style="8" customWidth="1"/>
    <col min="12511" max="12511" width="17.5703125" style="8" customWidth="1"/>
    <col min="12512" max="12512" width="104.28515625" style="8" customWidth="1"/>
    <col min="12513" max="12513" width="1.28515625" style="8" customWidth="1"/>
    <col min="12514" max="12514" width="18.7109375" style="8" customWidth="1"/>
    <col min="12515" max="12758" width="9.140625" style="8"/>
    <col min="12759" max="12759" width="11.140625" style="8" customWidth="1"/>
    <col min="12760" max="12760" width="59.28515625" style="8" customWidth="1"/>
    <col min="12761" max="12761" width="5.42578125" style="8" customWidth="1"/>
    <col min="12762" max="12762" width="9.42578125" style="8" customWidth="1"/>
    <col min="12763" max="12763" width="12.7109375" style="8" customWidth="1"/>
    <col min="12764" max="12764" width="14.28515625" style="8" customWidth="1"/>
    <col min="12765" max="12765" width="14" style="8" bestFit="1" customWidth="1"/>
    <col min="12766" max="12766" width="15.7109375" style="8" customWidth="1"/>
    <col min="12767" max="12767" width="17.5703125" style="8" customWidth="1"/>
    <col min="12768" max="12768" width="104.28515625" style="8" customWidth="1"/>
    <col min="12769" max="12769" width="1.28515625" style="8" customWidth="1"/>
    <col min="12770" max="12770" width="18.7109375" style="8" customWidth="1"/>
    <col min="12771" max="13014" width="9.140625" style="8"/>
    <col min="13015" max="13015" width="11.140625" style="8" customWidth="1"/>
    <col min="13016" max="13016" width="59.28515625" style="8" customWidth="1"/>
    <col min="13017" max="13017" width="5.42578125" style="8" customWidth="1"/>
    <col min="13018" max="13018" width="9.42578125" style="8" customWidth="1"/>
    <col min="13019" max="13019" width="12.7109375" style="8" customWidth="1"/>
    <col min="13020" max="13020" width="14.28515625" style="8" customWidth="1"/>
    <col min="13021" max="13021" width="14" style="8" bestFit="1" customWidth="1"/>
    <col min="13022" max="13022" width="15.7109375" style="8" customWidth="1"/>
    <col min="13023" max="13023" width="17.5703125" style="8" customWidth="1"/>
    <col min="13024" max="13024" width="104.28515625" style="8" customWidth="1"/>
    <col min="13025" max="13025" width="1.28515625" style="8" customWidth="1"/>
    <col min="13026" max="13026" width="18.7109375" style="8" customWidth="1"/>
    <col min="13027" max="13270" width="9.140625" style="8"/>
    <col min="13271" max="13271" width="11.140625" style="8" customWidth="1"/>
    <col min="13272" max="13272" width="59.28515625" style="8" customWidth="1"/>
    <col min="13273" max="13273" width="5.42578125" style="8" customWidth="1"/>
    <col min="13274" max="13274" width="9.42578125" style="8" customWidth="1"/>
    <col min="13275" max="13275" width="12.7109375" style="8" customWidth="1"/>
    <col min="13276" max="13276" width="14.28515625" style="8" customWidth="1"/>
    <col min="13277" max="13277" width="14" style="8" bestFit="1" customWidth="1"/>
    <col min="13278" max="13278" width="15.7109375" style="8" customWidth="1"/>
    <col min="13279" max="13279" width="17.5703125" style="8" customWidth="1"/>
    <col min="13280" max="13280" width="104.28515625" style="8" customWidth="1"/>
    <col min="13281" max="13281" width="1.28515625" style="8" customWidth="1"/>
    <col min="13282" max="13282" width="18.7109375" style="8" customWidth="1"/>
    <col min="13283" max="13526" width="9.140625" style="8"/>
    <col min="13527" max="13527" width="11.140625" style="8" customWidth="1"/>
    <col min="13528" max="13528" width="59.28515625" style="8" customWidth="1"/>
    <col min="13529" max="13529" width="5.42578125" style="8" customWidth="1"/>
    <col min="13530" max="13530" width="9.42578125" style="8" customWidth="1"/>
    <col min="13531" max="13531" width="12.7109375" style="8" customWidth="1"/>
    <col min="13532" max="13532" width="14.28515625" style="8" customWidth="1"/>
    <col min="13533" max="13533" width="14" style="8" bestFit="1" customWidth="1"/>
    <col min="13534" max="13534" width="15.7109375" style="8" customWidth="1"/>
    <col min="13535" max="13535" width="17.5703125" style="8" customWidth="1"/>
    <col min="13536" max="13536" width="104.28515625" style="8" customWidth="1"/>
    <col min="13537" max="13537" width="1.28515625" style="8" customWidth="1"/>
    <col min="13538" max="13538" width="18.7109375" style="8" customWidth="1"/>
    <col min="13539" max="13782" width="9.140625" style="8"/>
    <col min="13783" max="13783" width="11.140625" style="8" customWidth="1"/>
    <col min="13784" max="13784" width="59.28515625" style="8" customWidth="1"/>
    <col min="13785" max="13785" width="5.42578125" style="8" customWidth="1"/>
    <col min="13786" max="13786" width="9.42578125" style="8" customWidth="1"/>
    <col min="13787" max="13787" width="12.7109375" style="8" customWidth="1"/>
    <col min="13788" max="13788" width="14.28515625" style="8" customWidth="1"/>
    <col min="13789" max="13789" width="14" style="8" bestFit="1" customWidth="1"/>
    <col min="13790" max="13790" width="15.7109375" style="8" customWidth="1"/>
    <col min="13791" max="13791" width="17.5703125" style="8" customWidth="1"/>
    <col min="13792" max="13792" width="104.28515625" style="8" customWidth="1"/>
    <col min="13793" max="13793" width="1.28515625" style="8" customWidth="1"/>
    <col min="13794" max="13794" width="18.7109375" style="8" customWidth="1"/>
    <col min="13795" max="14038" width="9.140625" style="8"/>
    <col min="14039" max="14039" width="11.140625" style="8" customWidth="1"/>
    <col min="14040" max="14040" width="59.28515625" style="8" customWidth="1"/>
    <col min="14041" max="14041" width="5.42578125" style="8" customWidth="1"/>
    <col min="14042" max="14042" width="9.42578125" style="8" customWidth="1"/>
    <col min="14043" max="14043" width="12.7109375" style="8" customWidth="1"/>
    <col min="14044" max="14044" width="14.28515625" style="8" customWidth="1"/>
    <col min="14045" max="14045" width="14" style="8" bestFit="1" customWidth="1"/>
    <col min="14046" max="14046" width="15.7109375" style="8" customWidth="1"/>
    <col min="14047" max="14047" width="17.5703125" style="8" customWidth="1"/>
    <col min="14048" max="14048" width="104.28515625" style="8" customWidth="1"/>
    <col min="14049" max="14049" width="1.28515625" style="8" customWidth="1"/>
    <col min="14050" max="14050" width="18.7109375" style="8" customWidth="1"/>
    <col min="14051" max="14294" width="9.140625" style="8"/>
    <col min="14295" max="14295" width="11.140625" style="8" customWidth="1"/>
    <col min="14296" max="14296" width="59.28515625" style="8" customWidth="1"/>
    <col min="14297" max="14297" width="5.42578125" style="8" customWidth="1"/>
    <col min="14298" max="14298" width="9.42578125" style="8" customWidth="1"/>
    <col min="14299" max="14299" width="12.7109375" style="8" customWidth="1"/>
    <col min="14300" max="14300" width="14.28515625" style="8" customWidth="1"/>
    <col min="14301" max="14301" width="14" style="8" bestFit="1" customWidth="1"/>
    <col min="14302" max="14302" width="15.7109375" style="8" customWidth="1"/>
    <col min="14303" max="14303" width="17.5703125" style="8" customWidth="1"/>
    <col min="14304" max="14304" width="104.28515625" style="8" customWidth="1"/>
    <col min="14305" max="14305" width="1.28515625" style="8" customWidth="1"/>
    <col min="14306" max="14306" width="18.7109375" style="8" customWidth="1"/>
    <col min="14307" max="14550" width="9.140625" style="8"/>
    <col min="14551" max="14551" width="11.140625" style="8" customWidth="1"/>
    <col min="14552" max="14552" width="59.28515625" style="8" customWidth="1"/>
    <col min="14553" max="14553" width="5.42578125" style="8" customWidth="1"/>
    <col min="14554" max="14554" width="9.42578125" style="8" customWidth="1"/>
    <col min="14555" max="14555" width="12.7109375" style="8" customWidth="1"/>
    <col min="14556" max="14556" width="14.28515625" style="8" customWidth="1"/>
    <col min="14557" max="14557" width="14" style="8" bestFit="1" customWidth="1"/>
    <col min="14558" max="14558" width="15.7109375" style="8" customWidth="1"/>
    <col min="14559" max="14559" width="17.5703125" style="8" customWidth="1"/>
    <col min="14560" max="14560" width="104.28515625" style="8" customWidth="1"/>
    <col min="14561" max="14561" width="1.28515625" style="8" customWidth="1"/>
    <col min="14562" max="14562" width="18.7109375" style="8" customWidth="1"/>
    <col min="14563" max="14806" width="9.140625" style="8"/>
    <col min="14807" max="14807" width="11.140625" style="8" customWidth="1"/>
    <col min="14808" max="14808" width="59.28515625" style="8" customWidth="1"/>
    <col min="14809" max="14809" width="5.42578125" style="8" customWidth="1"/>
    <col min="14810" max="14810" width="9.42578125" style="8" customWidth="1"/>
    <col min="14811" max="14811" width="12.7109375" style="8" customWidth="1"/>
    <col min="14812" max="14812" width="14.28515625" style="8" customWidth="1"/>
    <col min="14813" max="14813" width="14" style="8" bestFit="1" customWidth="1"/>
    <col min="14814" max="14814" width="15.7109375" style="8" customWidth="1"/>
    <col min="14815" max="14815" width="17.5703125" style="8" customWidth="1"/>
    <col min="14816" max="14816" width="104.28515625" style="8" customWidth="1"/>
    <col min="14817" max="14817" width="1.28515625" style="8" customWidth="1"/>
    <col min="14818" max="14818" width="18.7109375" style="8" customWidth="1"/>
    <col min="14819" max="15062" width="9.140625" style="8"/>
    <col min="15063" max="15063" width="11.140625" style="8" customWidth="1"/>
    <col min="15064" max="15064" width="59.28515625" style="8" customWidth="1"/>
    <col min="15065" max="15065" width="5.42578125" style="8" customWidth="1"/>
    <col min="15066" max="15066" width="9.42578125" style="8" customWidth="1"/>
    <col min="15067" max="15067" width="12.7109375" style="8" customWidth="1"/>
    <col min="15068" max="15068" width="14.28515625" style="8" customWidth="1"/>
    <col min="15069" max="15069" width="14" style="8" bestFit="1" customWidth="1"/>
    <col min="15070" max="15070" width="15.7109375" style="8" customWidth="1"/>
    <col min="15071" max="15071" width="17.5703125" style="8" customWidth="1"/>
    <col min="15072" max="15072" width="104.28515625" style="8" customWidth="1"/>
    <col min="15073" max="15073" width="1.28515625" style="8" customWidth="1"/>
    <col min="15074" max="15074" width="18.7109375" style="8" customWidth="1"/>
    <col min="15075" max="15318" width="9.140625" style="8"/>
    <col min="15319" max="15319" width="11.140625" style="8" customWidth="1"/>
    <col min="15320" max="15320" width="59.28515625" style="8" customWidth="1"/>
    <col min="15321" max="15321" width="5.42578125" style="8" customWidth="1"/>
    <col min="15322" max="15322" width="9.42578125" style="8" customWidth="1"/>
    <col min="15323" max="15323" width="12.7109375" style="8" customWidth="1"/>
    <col min="15324" max="15324" width="14.28515625" style="8" customWidth="1"/>
    <col min="15325" max="15325" width="14" style="8" bestFit="1" customWidth="1"/>
    <col min="15326" max="15326" width="15.7109375" style="8" customWidth="1"/>
    <col min="15327" max="15327" width="17.5703125" style="8" customWidth="1"/>
    <col min="15328" max="15328" width="104.28515625" style="8" customWidth="1"/>
    <col min="15329" max="15329" width="1.28515625" style="8" customWidth="1"/>
    <col min="15330" max="15330" width="18.7109375" style="8" customWidth="1"/>
    <col min="15331" max="15574" width="9.140625" style="8"/>
    <col min="15575" max="15575" width="11.140625" style="8" customWidth="1"/>
    <col min="15576" max="15576" width="59.28515625" style="8" customWidth="1"/>
    <col min="15577" max="15577" width="5.42578125" style="8" customWidth="1"/>
    <col min="15578" max="15578" width="9.42578125" style="8" customWidth="1"/>
    <col min="15579" max="15579" width="12.7109375" style="8" customWidth="1"/>
    <col min="15580" max="15580" width="14.28515625" style="8" customWidth="1"/>
    <col min="15581" max="15581" width="14" style="8" bestFit="1" customWidth="1"/>
    <col min="15582" max="15582" width="15.7109375" style="8" customWidth="1"/>
    <col min="15583" max="15583" width="17.5703125" style="8" customWidth="1"/>
    <col min="15584" max="15584" width="104.28515625" style="8" customWidth="1"/>
    <col min="15585" max="15585" width="1.28515625" style="8" customWidth="1"/>
    <col min="15586" max="15586" width="18.7109375" style="8" customWidth="1"/>
    <col min="15587" max="15830" width="9.140625" style="8"/>
    <col min="15831" max="15831" width="11.140625" style="8" customWidth="1"/>
    <col min="15832" max="15832" width="59.28515625" style="8" customWidth="1"/>
    <col min="15833" max="15833" width="5.42578125" style="8" customWidth="1"/>
    <col min="15834" max="15834" width="9.42578125" style="8" customWidth="1"/>
    <col min="15835" max="15835" width="12.7109375" style="8" customWidth="1"/>
    <col min="15836" max="15836" width="14.28515625" style="8" customWidth="1"/>
    <col min="15837" max="15837" width="14" style="8" bestFit="1" customWidth="1"/>
    <col min="15838" max="15838" width="15.7109375" style="8" customWidth="1"/>
    <col min="15839" max="15839" width="17.5703125" style="8" customWidth="1"/>
    <col min="15840" max="15840" width="104.28515625" style="8" customWidth="1"/>
    <col min="15841" max="15841" width="1.28515625" style="8" customWidth="1"/>
    <col min="15842" max="15842" width="18.7109375" style="8" customWidth="1"/>
    <col min="15843" max="16086" width="9.140625" style="8"/>
    <col min="16087" max="16087" width="11.140625" style="8" customWidth="1"/>
    <col min="16088" max="16088" width="59.28515625" style="8" customWidth="1"/>
    <col min="16089" max="16089" width="5.42578125" style="8" customWidth="1"/>
    <col min="16090" max="16090" width="9.42578125" style="8" customWidth="1"/>
    <col min="16091" max="16091" width="12.7109375" style="8" customWidth="1"/>
    <col min="16092" max="16092" width="14.28515625" style="8" customWidth="1"/>
    <col min="16093" max="16093" width="14" style="8" bestFit="1" customWidth="1"/>
    <col min="16094" max="16094" width="15.7109375" style="8" customWidth="1"/>
    <col min="16095" max="16095" width="17.5703125" style="8" customWidth="1"/>
    <col min="16096" max="16096" width="104.28515625" style="8" customWidth="1"/>
    <col min="16097" max="16097" width="1.28515625" style="8" customWidth="1"/>
    <col min="16098" max="16098" width="18.7109375" style="8" customWidth="1"/>
    <col min="16099" max="16384" width="9.140625" style="8"/>
  </cols>
  <sheetData>
    <row r="1" spans="1:7" customFormat="1" ht="56.25" customHeight="1">
      <c r="A1" s="54"/>
      <c r="B1" s="54"/>
      <c r="C1" s="55"/>
      <c r="D1" s="56"/>
      <c r="E1" s="102"/>
      <c r="F1" s="102"/>
      <c r="G1" s="102"/>
    </row>
    <row r="2" spans="1:7" customFormat="1">
      <c r="A2" s="57"/>
      <c r="B2" s="57"/>
      <c r="C2" s="102"/>
      <c r="D2" s="58"/>
      <c r="E2" s="102"/>
      <c r="F2" s="102"/>
      <c r="G2" s="102"/>
    </row>
    <row r="3" spans="1:7">
      <c r="A3" s="59"/>
      <c r="B3" s="59"/>
      <c r="C3" s="105"/>
      <c r="D3" s="229"/>
      <c r="E3" s="105"/>
      <c r="F3" s="105"/>
      <c r="G3" s="105"/>
    </row>
    <row r="4" spans="1:7" s="10" customFormat="1" ht="18.75">
      <c r="A4" s="61"/>
      <c r="B4" s="323" t="s">
        <v>216</v>
      </c>
      <c r="C4" s="324"/>
      <c r="D4" s="325"/>
      <c r="E4" s="104"/>
      <c r="F4" s="104"/>
      <c r="G4" s="104"/>
    </row>
    <row r="5" spans="1:7" s="5" customFormat="1" ht="15">
      <c r="A5" s="63"/>
      <c r="B5" s="180"/>
      <c r="C5" s="180"/>
      <c r="D5" s="181"/>
      <c r="E5" s="106"/>
      <c r="F5" s="106"/>
      <c r="G5" s="106"/>
    </row>
    <row r="6" spans="1:7" s="12" customFormat="1">
      <c r="A6" s="65"/>
      <c r="B6" s="326" t="s">
        <v>52</v>
      </c>
      <c r="C6" s="327" t="s">
        <v>53</v>
      </c>
      <c r="D6" s="327" t="s">
        <v>54</v>
      </c>
      <c r="E6" s="107"/>
      <c r="F6" s="107"/>
      <c r="G6" s="107"/>
    </row>
    <row r="7" spans="1:7" s="12" customFormat="1">
      <c r="A7" s="65"/>
      <c r="B7" s="326"/>
      <c r="C7" s="327"/>
      <c r="D7" s="327"/>
      <c r="E7" s="107"/>
      <c r="F7" s="107"/>
      <c r="G7" s="107"/>
    </row>
    <row r="8" spans="1:7" s="7" customFormat="1">
      <c r="A8" s="67"/>
      <c r="B8" s="167" t="s">
        <v>308</v>
      </c>
      <c r="C8" s="176" t="s">
        <v>55</v>
      </c>
      <c r="D8" s="177">
        <f ca="1">(D11-D10)/(1+C9)</f>
        <v>73.495852999129369</v>
      </c>
      <c r="E8" s="108"/>
      <c r="F8" s="108"/>
      <c r="G8" s="108"/>
    </row>
    <row r="9" spans="1:7" s="7" customFormat="1">
      <c r="A9" s="67"/>
      <c r="B9" s="167" t="s">
        <v>56</v>
      </c>
      <c r="C9" s="168">
        <f ca="1">'PLANILHA III ENCARGOS SOCIAIS'!D49</f>
        <v>1.1822999999999999</v>
      </c>
      <c r="D9" s="178">
        <f ca="1">D11-D8-D10</f>
        <v>86.894147000870618</v>
      </c>
      <c r="E9" s="108"/>
      <c r="F9" s="108"/>
      <c r="G9" s="108"/>
    </row>
    <row r="10" spans="1:7" s="7" customFormat="1">
      <c r="A10" s="67"/>
      <c r="B10" s="167" t="s">
        <v>57</v>
      </c>
      <c r="C10" s="179" t="s">
        <v>55</v>
      </c>
      <c r="D10" s="178">
        <f>'PLANILHA IV ENC. COMP. ENG.'!D18</f>
        <v>4.6500000000000004</v>
      </c>
      <c r="E10" s="150"/>
      <c r="F10" s="108"/>
      <c r="G10" s="108"/>
    </row>
    <row r="11" spans="1:7" s="7" customFormat="1">
      <c r="A11" s="67"/>
      <c r="B11" s="291" t="s">
        <v>217</v>
      </c>
      <c r="C11" s="179" t="s">
        <v>55</v>
      </c>
      <c r="D11" s="300">
        <v>165.04</v>
      </c>
      <c r="E11" s="108"/>
      <c r="F11" s="108"/>
      <c r="G11" s="108"/>
    </row>
    <row r="12" spans="1:7" s="7" customFormat="1">
      <c r="A12" s="67"/>
      <c r="B12" s="167" t="s">
        <v>59</v>
      </c>
      <c r="C12" s="168">
        <f>'PLANILHA II BDI'!E25</f>
        <v>0.24596819310344853</v>
      </c>
      <c r="D12" s="169">
        <f>TRUNC(D11*C12,2)</f>
        <v>40.590000000000003</v>
      </c>
      <c r="E12" s="108"/>
      <c r="F12" s="108"/>
      <c r="G12" s="108"/>
    </row>
    <row r="13" spans="1:7" s="28" customFormat="1" ht="15.75">
      <c r="A13" s="69"/>
      <c r="B13" s="170" t="s">
        <v>60</v>
      </c>
      <c r="C13" s="171" t="s">
        <v>55</v>
      </c>
      <c r="D13" s="172">
        <f>TRUNC(D11+D12,2)</f>
        <v>205.63</v>
      </c>
      <c r="E13" s="151"/>
      <c r="F13" s="152"/>
      <c r="G13" s="152"/>
    </row>
    <row r="14" spans="1:7">
      <c r="A14" s="59"/>
      <c r="B14" s="295"/>
      <c r="C14" s="296"/>
      <c r="D14" s="297"/>
      <c r="E14" s="105"/>
      <c r="F14" s="105"/>
      <c r="G14" s="105"/>
    </row>
    <row r="15" spans="1:7">
      <c r="A15" s="59"/>
      <c r="B15" s="298" t="s">
        <v>61</v>
      </c>
      <c r="C15" s="293"/>
      <c r="D15" s="299"/>
      <c r="E15" s="105"/>
      <c r="F15" s="105"/>
      <c r="G15" s="105"/>
    </row>
    <row r="16" spans="1:7" ht="42" customHeight="1">
      <c r="A16" s="59"/>
      <c r="B16" s="315" t="s">
        <v>229</v>
      </c>
      <c r="C16" s="316"/>
      <c r="D16" s="317"/>
      <c r="E16" s="105"/>
      <c r="F16" s="105"/>
      <c r="G16" s="105"/>
    </row>
    <row r="17" spans="1:7" ht="28.15" customHeight="1">
      <c r="A17" s="59"/>
      <c r="B17" s="318" t="s">
        <v>224</v>
      </c>
      <c r="C17" s="319"/>
      <c r="D17" s="317"/>
      <c r="E17" s="105"/>
      <c r="F17" s="105"/>
      <c r="G17" s="105"/>
    </row>
    <row r="18" spans="1:7" ht="13.5" customHeight="1">
      <c r="A18" s="59"/>
      <c r="B18" s="318" t="s">
        <v>62</v>
      </c>
      <c r="C18" s="319"/>
      <c r="D18" s="317"/>
      <c r="E18" s="105"/>
      <c r="F18" s="105"/>
      <c r="G18" s="105"/>
    </row>
    <row r="19" spans="1:7" ht="17.45" customHeight="1">
      <c r="A19" s="59"/>
      <c r="B19" s="318" t="s">
        <v>63</v>
      </c>
      <c r="C19" s="319"/>
      <c r="D19" s="317"/>
    </row>
    <row r="20" spans="1:7" ht="6.6" customHeight="1">
      <c r="A20" s="59"/>
      <c r="B20" s="320"/>
      <c r="C20" s="321"/>
      <c r="D20" s="322"/>
      <c r="E20" s="90"/>
    </row>
    <row r="21" spans="1:7" ht="6.95" customHeight="1">
      <c r="A21" s="105"/>
      <c r="B21" s="163"/>
      <c r="C21" s="163"/>
      <c r="D21" s="164"/>
    </row>
    <row r="22" spans="1:7">
      <c r="B22" s="203"/>
      <c r="C22" s="203"/>
      <c r="D22" s="203"/>
    </row>
    <row r="23" spans="1:7" ht="13.5" thickBot="1">
      <c r="B23" s="207"/>
      <c r="C23" s="207"/>
      <c r="D23" s="207"/>
    </row>
    <row r="24" spans="1:7">
      <c r="B24" s="211"/>
      <c r="C24" s="210"/>
      <c r="D24" s="210"/>
    </row>
    <row r="25" spans="1:7">
      <c r="B25" s="188"/>
      <c r="C25" s="9"/>
    </row>
    <row r="26" spans="1:7">
      <c r="B26" s="188"/>
      <c r="C26" s="9"/>
    </row>
    <row r="27" spans="1:7">
      <c r="B27" s="188"/>
      <c r="C27" s="9"/>
    </row>
    <row r="28" spans="1:7">
      <c r="B28" s="189"/>
      <c r="C28" s="190"/>
    </row>
    <row r="29" spans="1:7">
      <c r="B29" s="189"/>
      <c r="C29" s="190"/>
    </row>
    <row r="30" spans="1:7">
      <c r="B30" s="189"/>
      <c r="C30" s="190"/>
    </row>
    <row r="31" spans="1:7">
      <c r="B31" s="189"/>
      <c r="C31" s="190"/>
    </row>
    <row r="32" spans="1:7">
      <c r="B32" s="189"/>
      <c r="C32" s="190"/>
    </row>
    <row r="33" spans="2:4">
      <c r="B33" s="189"/>
      <c r="C33" s="190"/>
    </row>
    <row r="34" spans="2:4">
      <c r="B34" s="189"/>
      <c r="C34" s="190"/>
    </row>
    <row r="35" spans="2:4">
      <c r="B35" s="189"/>
      <c r="C35" s="190"/>
    </row>
    <row r="36" spans="2:4">
      <c r="B36" s="189"/>
      <c r="C36" s="190"/>
    </row>
    <row r="37" spans="2:4">
      <c r="B37" s="189"/>
      <c r="C37" s="190"/>
    </row>
    <row r="38" spans="2:4">
      <c r="B38" s="189"/>
      <c r="C38" s="190"/>
    </row>
    <row r="39" spans="2:4">
      <c r="B39" s="189"/>
      <c r="C39" s="190"/>
    </row>
    <row r="40" spans="2:4">
      <c r="B40" s="189"/>
      <c r="C40" s="190"/>
    </row>
    <row r="41" spans="2:4">
      <c r="B41" s="189"/>
      <c r="C41" s="190"/>
    </row>
    <row r="42" spans="2:4">
      <c r="B42" s="189"/>
      <c r="C42" s="190"/>
    </row>
    <row r="43" spans="2:4">
      <c r="B43" s="189"/>
      <c r="C43" s="190"/>
    </row>
    <row r="44" spans="2:4">
      <c r="B44" s="191"/>
      <c r="C44" s="192"/>
      <c r="D44" s="193"/>
    </row>
    <row r="45" spans="2:4">
      <c r="B45" s="14"/>
      <c r="C45" s="14"/>
    </row>
    <row r="46" spans="2:4">
      <c r="B46" s="14"/>
      <c r="C46" s="14"/>
    </row>
    <row r="47" spans="2:4">
      <c r="B47" s="14"/>
      <c r="C47" s="14"/>
    </row>
    <row r="48" spans="2:4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6:D16"/>
    <mergeCell ref="B19:D19"/>
    <mergeCell ref="B20:D20"/>
    <mergeCell ref="B4:D4"/>
    <mergeCell ref="B6:B7"/>
    <mergeCell ref="D6:D7"/>
    <mergeCell ref="B18:D18"/>
    <mergeCell ref="B17:D17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9" orientation="portrait" r:id="rId1"/>
  <headerFooter alignWithMargins="0">
    <oddFooter>&amp;C&amp;F&amp;RPágina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2511-EC18-4E14-A9A9-E1B26F9BD1D5}">
  <dimension ref="A1:F195"/>
  <sheetViews>
    <sheetView showGridLines="0" zoomScaleNormal="100" zoomScaleSheetLayoutView="100" workbookViewId="0">
      <selection activeCell="B16" sqref="B16:D16"/>
    </sheetView>
  </sheetViews>
  <sheetFormatPr defaultColWidth="9.140625" defaultRowHeight="12.75"/>
  <cols>
    <col min="1" max="1" width="2.28515625" style="8" customWidth="1"/>
    <col min="2" max="2" width="60.28515625" style="8" customWidth="1"/>
    <col min="3" max="3" width="11.7109375" style="8" customWidth="1"/>
    <col min="4" max="4" width="13.5703125" style="9" customWidth="1"/>
    <col min="5" max="5" width="2.42578125" style="8" customWidth="1"/>
    <col min="6" max="6" width="11.5703125" style="8" bestFit="1" customWidth="1"/>
    <col min="7" max="215" width="9.140625" style="8"/>
    <col min="216" max="216" width="11.140625" style="8" customWidth="1"/>
    <col min="217" max="217" width="59.28515625" style="8" customWidth="1"/>
    <col min="218" max="218" width="5.42578125" style="8" customWidth="1"/>
    <col min="219" max="219" width="9.42578125" style="8" customWidth="1"/>
    <col min="220" max="220" width="12.7109375" style="8" customWidth="1"/>
    <col min="221" max="221" width="14.28515625" style="8" customWidth="1"/>
    <col min="222" max="222" width="14" style="8" bestFit="1" customWidth="1"/>
    <col min="223" max="223" width="15.7109375" style="8" customWidth="1"/>
    <col min="224" max="224" width="17.5703125" style="8" customWidth="1"/>
    <col min="225" max="225" width="104.28515625" style="8" customWidth="1"/>
    <col min="226" max="226" width="1.28515625" style="8" customWidth="1"/>
    <col min="227" max="227" width="18.7109375" style="8" customWidth="1"/>
    <col min="228" max="471" width="9.140625" style="8"/>
    <col min="472" max="472" width="11.140625" style="8" customWidth="1"/>
    <col min="473" max="473" width="59.28515625" style="8" customWidth="1"/>
    <col min="474" max="474" width="5.42578125" style="8" customWidth="1"/>
    <col min="475" max="475" width="9.42578125" style="8" customWidth="1"/>
    <col min="476" max="476" width="12.7109375" style="8" customWidth="1"/>
    <col min="477" max="477" width="14.28515625" style="8" customWidth="1"/>
    <col min="478" max="478" width="14" style="8" bestFit="1" customWidth="1"/>
    <col min="479" max="479" width="15.7109375" style="8" customWidth="1"/>
    <col min="480" max="480" width="17.5703125" style="8" customWidth="1"/>
    <col min="481" max="481" width="104.28515625" style="8" customWidth="1"/>
    <col min="482" max="482" width="1.28515625" style="8" customWidth="1"/>
    <col min="483" max="483" width="18.7109375" style="8" customWidth="1"/>
    <col min="484" max="727" width="9.140625" style="8"/>
    <col min="728" max="728" width="11.140625" style="8" customWidth="1"/>
    <col min="729" max="729" width="59.28515625" style="8" customWidth="1"/>
    <col min="730" max="730" width="5.42578125" style="8" customWidth="1"/>
    <col min="731" max="731" width="9.42578125" style="8" customWidth="1"/>
    <col min="732" max="732" width="12.7109375" style="8" customWidth="1"/>
    <col min="733" max="733" width="14.28515625" style="8" customWidth="1"/>
    <col min="734" max="734" width="14" style="8" bestFit="1" customWidth="1"/>
    <col min="735" max="735" width="15.7109375" style="8" customWidth="1"/>
    <col min="736" max="736" width="17.5703125" style="8" customWidth="1"/>
    <col min="737" max="737" width="104.28515625" style="8" customWidth="1"/>
    <col min="738" max="738" width="1.28515625" style="8" customWidth="1"/>
    <col min="739" max="739" width="18.7109375" style="8" customWidth="1"/>
    <col min="740" max="983" width="9.140625" style="8"/>
    <col min="984" max="984" width="11.140625" style="8" customWidth="1"/>
    <col min="985" max="985" width="59.28515625" style="8" customWidth="1"/>
    <col min="986" max="986" width="5.42578125" style="8" customWidth="1"/>
    <col min="987" max="987" width="9.42578125" style="8" customWidth="1"/>
    <col min="988" max="988" width="12.7109375" style="8" customWidth="1"/>
    <col min="989" max="989" width="14.28515625" style="8" customWidth="1"/>
    <col min="990" max="990" width="14" style="8" bestFit="1" customWidth="1"/>
    <col min="991" max="991" width="15.7109375" style="8" customWidth="1"/>
    <col min="992" max="992" width="17.5703125" style="8" customWidth="1"/>
    <col min="993" max="993" width="104.28515625" style="8" customWidth="1"/>
    <col min="994" max="994" width="1.28515625" style="8" customWidth="1"/>
    <col min="995" max="995" width="18.7109375" style="8" customWidth="1"/>
    <col min="996" max="1239" width="9.140625" style="8"/>
    <col min="1240" max="1240" width="11.140625" style="8" customWidth="1"/>
    <col min="1241" max="1241" width="59.28515625" style="8" customWidth="1"/>
    <col min="1242" max="1242" width="5.42578125" style="8" customWidth="1"/>
    <col min="1243" max="1243" width="9.42578125" style="8" customWidth="1"/>
    <col min="1244" max="1244" width="12.7109375" style="8" customWidth="1"/>
    <col min="1245" max="1245" width="14.28515625" style="8" customWidth="1"/>
    <col min="1246" max="1246" width="14" style="8" bestFit="1" customWidth="1"/>
    <col min="1247" max="1247" width="15.7109375" style="8" customWidth="1"/>
    <col min="1248" max="1248" width="17.5703125" style="8" customWidth="1"/>
    <col min="1249" max="1249" width="104.28515625" style="8" customWidth="1"/>
    <col min="1250" max="1250" width="1.28515625" style="8" customWidth="1"/>
    <col min="1251" max="1251" width="18.7109375" style="8" customWidth="1"/>
    <col min="1252" max="1495" width="9.140625" style="8"/>
    <col min="1496" max="1496" width="11.140625" style="8" customWidth="1"/>
    <col min="1497" max="1497" width="59.28515625" style="8" customWidth="1"/>
    <col min="1498" max="1498" width="5.42578125" style="8" customWidth="1"/>
    <col min="1499" max="1499" width="9.42578125" style="8" customWidth="1"/>
    <col min="1500" max="1500" width="12.7109375" style="8" customWidth="1"/>
    <col min="1501" max="1501" width="14.28515625" style="8" customWidth="1"/>
    <col min="1502" max="1502" width="14" style="8" bestFit="1" customWidth="1"/>
    <col min="1503" max="1503" width="15.7109375" style="8" customWidth="1"/>
    <col min="1504" max="1504" width="17.5703125" style="8" customWidth="1"/>
    <col min="1505" max="1505" width="104.28515625" style="8" customWidth="1"/>
    <col min="1506" max="1506" width="1.28515625" style="8" customWidth="1"/>
    <col min="1507" max="1507" width="18.7109375" style="8" customWidth="1"/>
    <col min="1508" max="1751" width="9.140625" style="8"/>
    <col min="1752" max="1752" width="11.140625" style="8" customWidth="1"/>
    <col min="1753" max="1753" width="59.28515625" style="8" customWidth="1"/>
    <col min="1754" max="1754" width="5.42578125" style="8" customWidth="1"/>
    <col min="1755" max="1755" width="9.42578125" style="8" customWidth="1"/>
    <col min="1756" max="1756" width="12.7109375" style="8" customWidth="1"/>
    <col min="1757" max="1757" width="14.28515625" style="8" customWidth="1"/>
    <col min="1758" max="1758" width="14" style="8" bestFit="1" customWidth="1"/>
    <col min="1759" max="1759" width="15.7109375" style="8" customWidth="1"/>
    <col min="1760" max="1760" width="17.5703125" style="8" customWidth="1"/>
    <col min="1761" max="1761" width="104.28515625" style="8" customWidth="1"/>
    <col min="1762" max="1762" width="1.28515625" style="8" customWidth="1"/>
    <col min="1763" max="1763" width="18.7109375" style="8" customWidth="1"/>
    <col min="1764" max="2007" width="9.140625" style="8"/>
    <col min="2008" max="2008" width="11.140625" style="8" customWidth="1"/>
    <col min="2009" max="2009" width="59.28515625" style="8" customWidth="1"/>
    <col min="2010" max="2010" width="5.42578125" style="8" customWidth="1"/>
    <col min="2011" max="2011" width="9.42578125" style="8" customWidth="1"/>
    <col min="2012" max="2012" width="12.7109375" style="8" customWidth="1"/>
    <col min="2013" max="2013" width="14.28515625" style="8" customWidth="1"/>
    <col min="2014" max="2014" width="14" style="8" bestFit="1" customWidth="1"/>
    <col min="2015" max="2015" width="15.7109375" style="8" customWidth="1"/>
    <col min="2016" max="2016" width="17.5703125" style="8" customWidth="1"/>
    <col min="2017" max="2017" width="104.28515625" style="8" customWidth="1"/>
    <col min="2018" max="2018" width="1.28515625" style="8" customWidth="1"/>
    <col min="2019" max="2019" width="18.7109375" style="8" customWidth="1"/>
    <col min="2020" max="2263" width="9.140625" style="8"/>
    <col min="2264" max="2264" width="11.140625" style="8" customWidth="1"/>
    <col min="2265" max="2265" width="59.28515625" style="8" customWidth="1"/>
    <col min="2266" max="2266" width="5.42578125" style="8" customWidth="1"/>
    <col min="2267" max="2267" width="9.42578125" style="8" customWidth="1"/>
    <col min="2268" max="2268" width="12.7109375" style="8" customWidth="1"/>
    <col min="2269" max="2269" width="14.28515625" style="8" customWidth="1"/>
    <col min="2270" max="2270" width="14" style="8" bestFit="1" customWidth="1"/>
    <col min="2271" max="2271" width="15.7109375" style="8" customWidth="1"/>
    <col min="2272" max="2272" width="17.5703125" style="8" customWidth="1"/>
    <col min="2273" max="2273" width="104.28515625" style="8" customWidth="1"/>
    <col min="2274" max="2274" width="1.28515625" style="8" customWidth="1"/>
    <col min="2275" max="2275" width="18.7109375" style="8" customWidth="1"/>
    <col min="2276" max="2519" width="9.140625" style="8"/>
    <col min="2520" max="2520" width="11.140625" style="8" customWidth="1"/>
    <col min="2521" max="2521" width="59.28515625" style="8" customWidth="1"/>
    <col min="2522" max="2522" width="5.42578125" style="8" customWidth="1"/>
    <col min="2523" max="2523" width="9.42578125" style="8" customWidth="1"/>
    <col min="2524" max="2524" width="12.7109375" style="8" customWidth="1"/>
    <col min="2525" max="2525" width="14.28515625" style="8" customWidth="1"/>
    <col min="2526" max="2526" width="14" style="8" bestFit="1" customWidth="1"/>
    <col min="2527" max="2527" width="15.7109375" style="8" customWidth="1"/>
    <col min="2528" max="2528" width="17.5703125" style="8" customWidth="1"/>
    <col min="2529" max="2529" width="104.28515625" style="8" customWidth="1"/>
    <col min="2530" max="2530" width="1.28515625" style="8" customWidth="1"/>
    <col min="2531" max="2531" width="18.7109375" style="8" customWidth="1"/>
    <col min="2532" max="2775" width="9.140625" style="8"/>
    <col min="2776" max="2776" width="11.140625" style="8" customWidth="1"/>
    <col min="2777" max="2777" width="59.28515625" style="8" customWidth="1"/>
    <col min="2778" max="2778" width="5.42578125" style="8" customWidth="1"/>
    <col min="2779" max="2779" width="9.42578125" style="8" customWidth="1"/>
    <col min="2780" max="2780" width="12.7109375" style="8" customWidth="1"/>
    <col min="2781" max="2781" width="14.28515625" style="8" customWidth="1"/>
    <col min="2782" max="2782" width="14" style="8" bestFit="1" customWidth="1"/>
    <col min="2783" max="2783" width="15.7109375" style="8" customWidth="1"/>
    <col min="2784" max="2784" width="17.5703125" style="8" customWidth="1"/>
    <col min="2785" max="2785" width="104.28515625" style="8" customWidth="1"/>
    <col min="2786" max="2786" width="1.28515625" style="8" customWidth="1"/>
    <col min="2787" max="2787" width="18.7109375" style="8" customWidth="1"/>
    <col min="2788" max="3031" width="9.140625" style="8"/>
    <col min="3032" max="3032" width="11.140625" style="8" customWidth="1"/>
    <col min="3033" max="3033" width="59.28515625" style="8" customWidth="1"/>
    <col min="3034" max="3034" width="5.42578125" style="8" customWidth="1"/>
    <col min="3035" max="3035" width="9.42578125" style="8" customWidth="1"/>
    <col min="3036" max="3036" width="12.7109375" style="8" customWidth="1"/>
    <col min="3037" max="3037" width="14.28515625" style="8" customWidth="1"/>
    <col min="3038" max="3038" width="14" style="8" bestFit="1" customWidth="1"/>
    <col min="3039" max="3039" width="15.7109375" style="8" customWidth="1"/>
    <col min="3040" max="3040" width="17.5703125" style="8" customWidth="1"/>
    <col min="3041" max="3041" width="104.28515625" style="8" customWidth="1"/>
    <col min="3042" max="3042" width="1.28515625" style="8" customWidth="1"/>
    <col min="3043" max="3043" width="18.7109375" style="8" customWidth="1"/>
    <col min="3044" max="3287" width="9.140625" style="8"/>
    <col min="3288" max="3288" width="11.140625" style="8" customWidth="1"/>
    <col min="3289" max="3289" width="59.28515625" style="8" customWidth="1"/>
    <col min="3290" max="3290" width="5.42578125" style="8" customWidth="1"/>
    <col min="3291" max="3291" width="9.42578125" style="8" customWidth="1"/>
    <col min="3292" max="3292" width="12.7109375" style="8" customWidth="1"/>
    <col min="3293" max="3293" width="14.28515625" style="8" customWidth="1"/>
    <col min="3294" max="3294" width="14" style="8" bestFit="1" customWidth="1"/>
    <col min="3295" max="3295" width="15.7109375" style="8" customWidth="1"/>
    <col min="3296" max="3296" width="17.5703125" style="8" customWidth="1"/>
    <col min="3297" max="3297" width="104.28515625" style="8" customWidth="1"/>
    <col min="3298" max="3298" width="1.28515625" style="8" customWidth="1"/>
    <col min="3299" max="3299" width="18.7109375" style="8" customWidth="1"/>
    <col min="3300" max="3543" width="9.140625" style="8"/>
    <col min="3544" max="3544" width="11.140625" style="8" customWidth="1"/>
    <col min="3545" max="3545" width="59.28515625" style="8" customWidth="1"/>
    <col min="3546" max="3546" width="5.42578125" style="8" customWidth="1"/>
    <col min="3547" max="3547" width="9.42578125" style="8" customWidth="1"/>
    <col min="3548" max="3548" width="12.7109375" style="8" customWidth="1"/>
    <col min="3549" max="3549" width="14.28515625" style="8" customWidth="1"/>
    <col min="3550" max="3550" width="14" style="8" bestFit="1" customWidth="1"/>
    <col min="3551" max="3551" width="15.7109375" style="8" customWidth="1"/>
    <col min="3552" max="3552" width="17.5703125" style="8" customWidth="1"/>
    <col min="3553" max="3553" width="104.28515625" style="8" customWidth="1"/>
    <col min="3554" max="3554" width="1.28515625" style="8" customWidth="1"/>
    <col min="3555" max="3555" width="18.7109375" style="8" customWidth="1"/>
    <col min="3556" max="3799" width="9.140625" style="8"/>
    <col min="3800" max="3800" width="11.140625" style="8" customWidth="1"/>
    <col min="3801" max="3801" width="59.28515625" style="8" customWidth="1"/>
    <col min="3802" max="3802" width="5.42578125" style="8" customWidth="1"/>
    <col min="3803" max="3803" width="9.42578125" style="8" customWidth="1"/>
    <col min="3804" max="3804" width="12.7109375" style="8" customWidth="1"/>
    <col min="3805" max="3805" width="14.28515625" style="8" customWidth="1"/>
    <col min="3806" max="3806" width="14" style="8" bestFit="1" customWidth="1"/>
    <col min="3807" max="3807" width="15.7109375" style="8" customWidth="1"/>
    <col min="3808" max="3808" width="17.5703125" style="8" customWidth="1"/>
    <col min="3809" max="3809" width="104.28515625" style="8" customWidth="1"/>
    <col min="3810" max="3810" width="1.28515625" style="8" customWidth="1"/>
    <col min="3811" max="3811" width="18.7109375" style="8" customWidth="1"/>
    <col min="3812" max="4055" width="9.140625" style="8"/>
    <col min="4056" max="4056" width="11.140625" style="8" customWidth="1"/>
    <col min="4057" max="4057" width="59.28515625" style="8" customWidth="1"/>
    <col min="4058" max="4058" width="5.42578125" style="8" customWidth="1"/>
    <col min="4059" max="4059" width="9.42578125" style="8" customWidth="1"/>
    <col min="4060" max="4060" width="12.7109375" style="8" customWidth="1"/>
    <col min="4061" max="4061" width="14.28515625" style="8" customWidth="1"/>
    <col min="4062" max="4062" width="14" style="8" bestFit="1" customWidth="1"/>
    <col min="4063" max="4063" width="15.7109375" style="8" customWidth="1"/>
    <col min="4064" max="4064" width="17.5703125" style="8" customWidth="1"/>
    <col min="4065" max="4065" width="104.28515625" style="8" customWidth="1"/>
    <col min="4066" max="4066" width="1.28515625" style="8" customWidth="1"/>
    <col min="4067" max="4067" width="18.7109375" style="8" customWidth="1"/>
    <col min="4068" max="4311" width="9.140625" style="8"/>
    <col min="4312" max="4312" width="11.140625" style="8" customWidth="1"/>
    <col min="4313" max="4313" width="59.28515625" style="8" customWidth="1"/>
    <col min="4314" max="4314" width="5.42578125" style="8" customWidth="1"/>
    <col min="4315" max="4315" width="9.42578125" style="8" customWidth="1"/>
    <col min="4316" max="4316" width="12.7109375" style="8" customWidth="1"/>
    <col min="4317" max="4317" width="14.28515625" style="8" customWidth="1"/>
    <col min="4318" max="4318" width="14" style="8" bestFit="1" customWidth="1"/>
    <col min="4319" max="4319" width="15.7109375" style="8" customWidth="1"/>
    <col min="4320" max="4320" width="17.5703125" style="8" customWidth="1"/>
    <col min="4321" max="4321" width="104.28515625" style="8" customWidth="1"/>
    <col min="4322" max="4322" width="1.28515625" style="8" customWidth="1"/>
    <col min="4323" max="4323" width="18.7109375" style="8" customWidth="1"/>
    <col min="4324" max="4567" width="9.140625" style="8"/>
    <col min="4568" max="4568" width="11.140625" style="8" customWidth="1"/>
    <col min="4569" max="4569" width="59.28515625" style="8" customWidth="1"/>
    <col min="4570" max="4570" width="5.42578125" style="8" customWidth="1"/>
    <col min="4571" max="4571" width="9.42578125" style="8" customWidth="1"/>
    <col min="4572" max="4572" width="12.7109375" style="8" customWidth="1"/>
    <col min="4573" max="4573" width="14.28515625" style="8" customWidth="1"/>
    <col min="4574" max="4574" width="14" style="8" bestFit="1" customWidth="1"/>
    <col min="4575" max="4575" width="15.7109375" style="8" customWidth="1"/>
    <col min="4576" max="4576" width="17.5703125" style="8" customWidth="1"/>
    <col min="4577" max="4577" width="104.28515625" style="8" customWidth="1"/>
    <col min="4578" max="4578" width="1.28515625" style="8" customWidth="1"/>
    <col min="4579" max="4579" width="18.7109375" style="8" customWidth="1"/>
    <col min="4580" max="4823" width="9.140625" style="8"/>
    <col min="4824" max="4824" width="11.140625" style="8" customWidth="1"/>
    <col min="4825" max="4825" width="59.28515625" style="8" customWidth="1"/>
    <col min="4826" max="4826" width="5.42578125" style="8" customWidth="1"/>
    <col min="4827" max="4827" width="9.42578125" style="8" customWidth="1"/>
    <col min="4828" max="4828" width="12.7109375" style="8" customWidth="1"/>
    <col min="4829" max="4829" width="14.28515625" style="8" customWidth="1"/>
    <col min="4830" max="4830" width="14" style="8" bestFit="1" customWidth="1"/>
    <col min="4831" max="4831" width="15.7109375" style="8" customWidth="1"/>
    <col min="4832" max="4832" width="17.5703125" style="8" customWidth="1"/>
    <col min="4833" max="4833" width="104.28515625" style="8" customWidth="1"/>
    <col min="4834" max="4834" width="1.28515625" style="8" customWidth="1"/>
    <col min="4835" max="4835" width="18.7109375" style="8" customWidth="1"/>
    <col min="4836" max="5079" width="9.140625" style="8"/>
    <col min="5080" max="5080" width="11.140625" style="8" customWidth="1"/>
    <col min="5081" max="5081" width="59.28515625" style="8" customWidth="1"/>
    <col min="5082" max="5082" width="5.42578125" style="8" customWidth="1"/>
    <col min="5083" max="5083" width="9.42578125" style="8" customWidth="1"/>
    <col min="5084" max="5084" width="12.7109375" style="8" customWidth="1"/>
    <col min="5085" max="5085" width="14.28515625" style="8" customWidth="1"/>
    <col min="5086" max="5086" width="14" style="8" bestFit="1" customWidth="1"/>
    <col min="5087" max="5087" width="15.7109375" style="8" customWidth="1"/>
    <col min="5088" max="5088" width="17.5703125" style="8" customWidth="1"/>
    <col min="5089" max="5089" width="104.28515625" style="8" customWidth="1"/>
    <col min="5090" max="5090" width="1.28515625" style="8" customWidth="1"/>
    <col min="5091" max="5091" width="18.7109375" style="8" customWidth="1"/>
    <col min="5092" max="5335" width="9.140625" style="8"/>
    <col min="5336" max="5336" width="11.140625" style="8" customWidth="1"/>
    <col min="5337" max="5337" width="59.28515625" style="8" customWidth="1"/>
    <col min="5338" max="5338" width="5.42578125" style="8" customWidth="1"/>
    <col min="5339" max="5339" width="9.42578125" style="8" customWidth="1"/>
    <col min="5340" max="5340" width="12.7109375" style="8" customWidth="1"/>
    <col min="5341" max="5341" width="14.28515625" style="8" customWidth="1"/>
    <col min="5342" max="5342" width="14" style="8" bestFit="1" customWidth="1"/>
    <col min="5343" max="5343" width="15.7109375" style="8" customWidth="1"/>
    <col min="5344" max="5344" width="17.5703125" style="8" customWidth="1"/>
    <col min="5345" max="5345" width="104.28515625" style="8" customWidth="1"/>
    <col min="5346" max="5346" width="1.28515625" style="8" customWidth="1"/>
    <col min="5347" max="5347" width="18.7109375" style="8" customWidth="1"/>
    <col min="5348" max="5591" width="9.140625" style="8"/>
    <col min="5592" max="5592" width="11.140625" style="8" customWidth="1"/>
    <col min="5593" max="5593" width="59.28515625" style="8" customWidth="1"/>
    <col min="5594" max="5594" width="5.42578125" style="8" customWidth="1"/>
    <col min="5595" max="5595" width="9.42578125" style="8" customWidth="1"/>
    <col min="5596" max="5596" width="12.7109375" style="8" customWidth="1"/>
    <col min="5597" max="5597" width="14.28515625" style="8" customWidth="1"/>
    <col min="5598" max="5598" width="14" style="8" bestFit="1" customWidth="1"/>
    <col min="5599" max="5599" width="15.7109375" style="8" customWidth="1"/>
    <col min="5600" max="5600" width="17.5703125" style="8" customWidth="1"/>
    <col min="5601" max="5601" width="104.28515625" style="8" customWidth="1"/>
    <col min="5602" max="5602" width="1.28515625" style="8" customWidth="1"/>
    <col min="5603" max="5603" width="18.7109375" style="8" customWidth="1"/>
    <col min="5604" max="5847" width="9.140625" style="8"/>
    <col min="5848" max="5848" width="11.140625" style="8" customWidth="1"/>
    <col min="5849" max="5849" width="59.28515625" style="8" customWidth="1"/>
    <col min="5850" max="5850" width="5.42578125" style="8" customWidth="1"/>
    <col min="5851" max="5851" width="9.42578125" style="8" customWidth="1"/>
    <col min="5852" max="5852" width="12.7109375" style="8" customWidth="1"/>
    <col min="5853" max="5853" width="14.28515625" style="8" customWidth="1"/>
    <col min="5854" max="5854" width="14" style="8" bestFit="1" customWidth="1"/>
    <col min="5855" max="5855" width="15.7109375" style="8" customWidth="1"/>
    <col min="5856" max="5856" width="17.5703125" style="8" customWidth="1"/>
    <col min="5857" max="5857" width="104.28515625" style="8" customWidth="1"/>
    <col min="5858" max="5858" width="1.28515625" style="8" customWidth="1"/>
    <col min="5859" max="5859" width="18.7109375" style="8" customWidth="1"/>
    <col min="5860" max="6103" width="9.140625" style="8"/>
    <col min="6104" max="6104" width="11.140625" style="8" customWidth="1"/>
    <col min="6105" max="6105" width="59.28515625" style="8" customWidth="1"/>
    <col min="6106" max="6106" width="5.42578125" style="8" customWidth="1"/>
    <col min="6107" max="6107" width="9.42578125" style="8" customWidth="1"/>
    <col min="6108" max="6108" width="12.7109375" style="8" customWidth="1"/>
    <col min="6109" max="6109" width="14.28515625" style="8" customWidth="1"/>
    <col min="6110" max="6110" width="14" style="8" bestFit="1" customWidth="1"/>
    <col min="6111" max="6111" width="15.7109375" style="8" customWidth="1"/>
    <col min="6112" max="6112" width="17.5703125" style="8" customWidth="1"/>
    <col min="6113" max="6113" width="104.28515625" style="8" customWidth="1"/>
    <col min="6114" max="6114" width="1.28515625" style="8" customWidth="1"/>
    <col min="6115" max="6115" width="18.7109375" style="8" customWidth="1"/>
    <col min="6116" max="6359" width="9.140625" style="8"/>
    <col min="6360" max="6360" width="11.140625" style="8" customWidth="1"/>
    <col min="6361" max="6361" width="59.28515625" style="8" customWidth="1"/>
    <col min="6362" max="6362" width="5.42578125" style="8" customWidth="1"/>
    <col min="6363" max="6363" width="9.42578125" style="8" customWidth="1"/>
    <col min="6364" max="6364" width="12.7109375" style="8" customWidth="1"/>
    <col min="6365" max="6365" width="14.28515625" style="8" customWidth="1"/>
    <col min="6366" max="6366" width="14" style="8" bestFit="1" customWidth="1"/>
    <col min="6367" max="6367" width="15.7109375" style="8" customWidth="1"/>
    <col min="6368" max="6368" width="17.5703125" style="8" customWidth="1"/>
    <col min="6369" max="6369" width="104.28515625" style="8" customWidth="1"/>
    <col min="6370" max="6370" width="1.28515625" style="8" customWidth="1"/>
    <col min="6371" max="6371" width="18.7109375" style="8" customWidth="1"/>
    <col min="6372" max="6615" width="9.140625" style="8"/>
    <col min="6616" max="6616" width="11.140625" style="8" customWidth="1"/>
    <col min="6617" max="6617" width="59.28515625" style="8" customWidth="1"/>
    <col min="6618" max="6618" width="5.42578125" style="8" customWidth="1"/>
    <col min="6619" max="6619" width="9.42578125" style="8" customWidth="1"/>
    <col min="6620" max="6620" width="12.7109375" style="8" customWidth="1"/>
    <col min="6621" max="6621" width="14.28515625" style="8" customWidth="1"/>
    <col min="6622" max="6622" width="14" style="8" bestFit="1" customWidth="1"/>
    <col min="6623" max="6623" width="15.7109375" style="8" customWidth="1"/>
    <col min="6624" max="6624" width="17.5703125" style="8" customWidth="1"/>
    <col min="6625" max="6625" width="104.28515625" style="8" customWidth="1"/>
    <col min="6626" max="6626" width="1.28515625" style="8" customWidth="1"/>
    <col min="6627" max="6627" width="18.7109375" style="8" customWidth="1"/>
    <col min="6628" max="6871" width="9.140625" style="8"/>
    <col min="6872" max="6872" width="11.140625" style="8" customWidth="1"/>
    <col min="6873" max="6873" width="59.28515625" style="8" customWidth="1"/>
    <col min="6874" max="6874" width="5.42578125" style="8" customWidth="1"/>
    <col min="6875" max="6875" width="9.42578125" style="8" customWidth="1"/>
    <col min="6876" max="6876" width="12.7109375" style="8" customWidth="1"/>
    <col min="6877" max="6877" width="14.28515625" style="8" customWidth="1"/>
    <col min="6878" max="6878" width="14" style="8" bestFit="1" customWidth="1"/>
    <col min="6879" max="6879" width="15.7109375" style="8" customWidth="1"/>
    <col min="6880" max="6880" width="17.5703125" style="8" customWidth="1"/>
    <col min="6881" max="6881" width="104.28515625" style="8" customWidth="1"/>
    <col min="6882" max="6882" width="1.28515625" style="8" customWidth="1"/>
    <col min="6883" max="6883" width="18.7109375" style="8" customWidth="1"/>
    <col min="6884" max="7127" width="9.140625" style="8"/>
    <col min="7128" max="7128" width="11.140625" style="8" customWidth="1"/>
    <col min="7129" max="7129" width="59.28515625" style="8" customWidth="1"/>
    <col min="7130" max="7130" width="5.42578125" style="8" customWidth="1"/>
    <col min="7131" max="7131" width="9.42578125" style="8" customWidth="1"/>
    <col min="7132" max="7132" width="12.7109375" style="8" customWidth="1"/>
    <col min="7133" max="7133" width="14.28515625" style="8" customWidth="1"/>
    <col min="7134" max="7134" width="14" style="8" bestFit="1" customWidth="1"/>
    <col min="7135" max="7135" width="15.7109375" style="8" customWidth="1"/>
    <col min="7136" max="7136" width="17.5703125" style="8" customWidth="1"/>
    <col min="7137" max="7137" width="104.28515625" style="8" customWidth="1"/>
    <col min="7138" max="7138" width="1.28515625" style="8" customWidth="1"/>
    <col min="7139" max="7139" width="18.7109375" style="8" customWidth="1"/>
    <col min="7140" max="7383" width="9.140625" style="8"/>
    <col min="7384" max="7384" width="11.140625" style="8" customWidth="1"/>
    <col min="7385" max="7385" width="59.28515625" style="8" customWidth="1"/>
    <col min="7386" max="7386" width="5.42578125" style="8" customWidth="1"/>
    <col min="7387" max="7387" width="9.42578125" style="8" customWidth="1"/>
    <col min="7388" max="7388" width="12.7109375" style="8" customWidth="1"/>
    <col min="7389" max="7389" width="14.28515625" style="8" customWidth="1"/>
    <col min="7390" max="7390" width="14" style="8" bestFit="1" customWidth="1"/>
    <col min="7391" max="7391" width="15.7109375" style="8" customWidth="1"/>
    <col min="7392" max="7392" width="17.5703125" style="8" customWidth="1"/>
    <col min="7393" max="7393" width="104.28515625" style="8" customWidth="1"/>
    <col min="7394" max="7394" width="1.28515625" style="8" customWidth="1"/>
    <col min="7395" max="7395" width="18.7109375" style="8" customWidth="1"/>
    <col min="7396" max="7639" width="9.140625" style="8"/>
    <col min="7640" max="7640" width="11.140625" style="8" customWidth="1"/>
    <col min="7641" max="7641" width="59.28515625" style="8" customWidth="1"/>
    <col min="7642" max="7642" width="5.42578125" style="8" customWidth="1"/>
    <col min="7643" max="7643" width="9.42578125" style="8" customWidth="1"/>
    <col min="7644" max="7644" width="12.7109375" style="8" customWidth="1"/>
    <col min="7645" max="7645" width="14.28515625" style="8" customWidth="1"/>
    <col min="7646" max="7646" width="14" style="8" bestFit="1" customWidth="1"/>
    <col min="7647" max="7647" width="15.7109375" style="8" customWidth="1"/>
    <col min="7648" max="7648" width="17.5703125" style="8" customWidth="1"/>
    <col min="7649" max="7649" width="104.28515625" style="8" customWidth="1"/>
    <col min="7650" max="7650" width="1.28515625" style="8" customWidth="1"/>
    <col min="7651" max="7651" width="18.7109375" style="8" customWidth="1"/>
    <col min="7652" max="7895" width="9.140625" style="8"/>
    <col min="7896" max="7896" width="11.140625" style="8" customWidth="1"/>
    <col min="7897" max="7897" width="59.28515625" style="8" customWidth="1"/>
    <col min="7898" max="7898" width="5.42578125" style="8" customWidth="1"/>
    <col min="7899" max="7899" width="9.42578125" style="8" customWidth="1"/>
    <col min="7900" max="7900" width="12.7109375" style="8" customWidth="1"/>
    <col min="7901" max="7901" width="14.28515625" style="8" customWidth="1"/>
    <col min="7902" max="7902" width="14" style="8" bestFit="1" customWidth="1"/>
    <col min="7903" max="7903" width="15.7109375" style="8" customWidth="1"/>
    <col min="7904" max="7904" width="17.5703125" style="8" customWidth="1"/>
    <col min="7905" max="7905" width="104.28515625" style="8" customWidth="1"/>
    <col min="7906" max="7906" width="1.28515625" style="8" customWidth="1"/>
    <col min="7907" max="7907" width="18.7109375" style="8" customWidth="1"/>
    <col min="7908" max="8151" width="9.140625" style="8"/>
    <col min="8152" max="8152" width="11.140625" style="8" customWidth="1"/>
    <col min="8153" max="8153" width="59.28515625" style="8" customWidth="1"/>
    <col min="8154" max="8154" width="5.42578125" style="8" customWidth="1"/>
    <col min="8155" max="8155" width="9.42578125" style="8" customWidth="1"/>
    <col min="8156" max="8156" width="12.7109375" style="8" customWidth="1"/>
    <col min="8157" max="8157" width="14.28515625" style="8" customWidth="1"/>
    <col min="8158" max="8158" width="14" style="8" bestFit="1" customWidth="1"/>
    <col min="8159" max="8159" width="15.7109375" style="8" customWidth="1"/>
    <col min="8160" max="8160" width="17.5703125" style="8" customWidth="1"/>
    <col min="8161" max="8161" width="104.28515625" style="8" customWidth="1"/>
    <col min="8162" max="8162" width="1.28515625" style="8" customWidth="1"/>
    <col min="8163" max="8163" width="18.7109375" style="8" customWidth="1"/>
    <col min="8164" max="8407" width="9.140625" style="8"/>
    <col min="8408" max="8408" width="11.140625" style="8" customWidth="1"/>
    <col min="8409" max="8409" width="59.28515625" style="8" customWidth="1"/>
    <col min="8410" max="8410" width="5.42578125" style="8" customWidth="1"/>
    <col min="8411" max="8411" width="9.42578125" style="8" customWidth="1"/>
    <col min="8412" max="8412" width="12.7109375" style="8" customWidth="1"/>
    <col min="8413" max="8413" width="14.28515625" style="8" customWidth="1"/>
    <col min="8414" max="8414" width="14" style="8" bestFit="1" customWidth="1"/>
    <col min="8415" max="8415" width="15.7109375" style="8" customWidth="1"/>
    <col min="8416" max="8416" width="17.5703125" style="8" customWidth="1"/>
    <col min="8417" max="8417" width="104.28515625" style="8" customWidth="1"/>
    <col min="8418" max="8418" width="1.28515625" style="8" customWidth="1"/>
    <col min="8419" max="8419" width="18.7109375" style="8" customWidth="1"/>
    <col min="8420" max="8663" width="9.140625" style="8"/>
    <col min="8664" max="8664" width="11.140625" style="8" customWidth="1"/>
    <col min="8665" max="8665" width="59.28515625" style="8" customWidth="1"/>
    <col min="8666" max="8666" width="5.42578125" style="8" customWidth="1"/>
    <col min="8667" max="8667" width="9.42578125" style="8" customWidth="1"/>
    <col min="8668" max="8668" width="12.7109375" style="8" customWidth="1"/>
    <col min="8669" max="8669" width="14.28515625" style="8" customWidth="1"/>
    <col min="8670" max="8670" width="14" style="8" bestFit="1" customWidth="1"/>
    <col min="8671" max="8671" width="15.7109375" style="8" customWidth="1"/>
    <col min="8672" max="8672" width="17.5703125" style="8" customWidth="1"/>
    <col min="8673" max="8673" width="104.28515625" style="8" customWidth="1"/>
    <col min="8674" max="8674" width="1.28515625" style="8" customWidth="1"/>
    <col min="8675" max="8675" width="18.7109375" style="8" customWidth="1"/>
    <col min="8676" max="8919" width="9.140625" style="8"/>
    <col min="8920" max="8920" width="11.140625" style="8" customWidth="1"/>
    <col min="8921" max="8921" width="59.28515625" style="8" customWidth="1"/>
    <col min="8922" max="8922" width="5.42578125" style="8" customWidth="1"/>
    <col min="8923" max="8923" width="9.42578125" style="8" customWidth="1"/>
    <col min="8924" max="8924" width="12.7109375" style="8" customWidth="1"/>
    <col min="8925" max="8925" width="14.28515625" style="8" customWidth="1"/>
    <col min="8926" max="8926" width="14" style="8" bestFit="1" customWidth="1"/>
    <col min="8927" max="8927" width="15.7109375" style="8" customWidth="1"/>
    <col min="8928" max="8928" width="17.5703125" style="8" customWidth="1"/>
    <col min="8929" max="8929" width="104.28515625" style="8" customWidth="1"/>
    <col min="8930" max="8930" width="1.28515625" style="8" customWidth="1"/>
    <col min="8931" max="8931" width="18.7109375" style="8" customWidth="1"/>
    <col min="8932" max="9175" width="9.140625" style="8"/>
    <col min="9176" max="9176" width="11.140625" style="8" customWidth="1"/>
    <col min="9177" max="9177" width="59.28515625" style="8" customWidth="1"/>
    <col min="9178" max="9178" width="5.42578125" style="8" customWidth="1"/>
    <col min="9179" max="9179" width="9.42578125" style="8" customWidth="1"/>
    <col min="9180" max="9180" width="12.7109375" style="8" customWidth="1"/>
    <col min="9181" max="9181" width="14.28515625" style="8" customWidth="1"/>
    <col min="9182" max="9182" width="14" style="8" bestFit="1" customWidth="1"/>
    <col min="9183" max="9183" width="15.7109375" style="8" customWidth="1"/>
    <col min="9184" max="9184" width="17.5703125" style="8" customWidth="1"/>
    <col min="9185" max="9185" width="104.28515625" style="8" customWidth="1"/>
    <col min="9186" max="9186" width="1.28515625" style="8" customWidth="1"/>
    <col min="9187" max="9187" width="18.7109375" style="8" customWidth="1"/>
    <col min="9188" max="9431" width="9.140625" style="8"/>
    <col min="9432" max="9432" width="11.140625" style="8" customWidth="1"/>
    <col min="9433" max="9433" width="59.28515625" style="8" customWidth="1"/>
    <col min="9434" max="9434" width="5.42578125" style="8" customWidth="1"/>
    <col min="9435" max="9435" width="9.42578125" style="8" customWidth="1"/>
    <col min="9436" max="9436" width="12.7109375" style="8" customWidth="1"/>
    <col min="9437" max="9437" width="14.28515625" style="8" customWidth="1"/>
    <col min="9438" max="9438" width="14" style="8" bestFit="1" customWidth="1"/>
    <col min="9439" max="9439" width="15.7109375" style="8" customWidth="1"/>
    <col min="9440" max="9440" width="17.5703125" style="8" customWidth="1"/>
    <col min="9441" max="9441" width="104.28515625" style="8" customWidth="1"/>
    <col min="9442" max="9442" width="1.28515625" style="8" customWidth="1"/>
    <col min="9443" max="9443" width="18.7109375" style="8" customWidth="1"/>
    <col min="9444" max="9687" width="9.140625" style="8"/>
    <col min="9688" max="9688" width="11.140625" style="8" customWidth="1"/>
    <col min="9689" max="9689" width="59.28515625" style="8" customWidth="1"/>
    <col min="9690" max="9690" width="5.42578125" style="8" customWidth="1"/>
    <col min="9691" max="9691" width="9.42578125" style="8" customWidth="1"/>
    <col min="9692" max="9692" width="12.7109375" style="8" customWidth="1"/>
    <col min="9693" max="9693" width="14.28515625" style="8" customWidth="1"/>
    <col min="9694" max="9694" width="14" style="8" bestFit="1" customWidth="1"/>
    <col min="9695" max="9695" width="15.7109375" style="8" customWidth="1"/>
    <col min="9696" max="9696" width="17.5703125" style="8" customWidth="1"/>
    <col min="9697" max="9697" width="104.28515625" style="8" customWidth="1"/>
    <col min="9698" max="9698" width="1.28515625" style="8" customWidth="1"/>
    <col min="9699" max="9699" width="18.7109375" style="8" customWidth="1"/>
    <col min="9700" max="9943" width="9.140625" style="8"/>
    <col min="9944" max="9944" width="11.140625" style="8" customWidth="1"/>
    <col min="9945" max="9945" width="59.28515625" style="8" customWidth="1"/>
    <col min="9946" max="9946" width="5.42578125" style="8" customWidth="1"/>
    <col min="9947" max="9947" width="9.42578125" style="8" customWidth="1"/>
    <col min="9948" max="9948" width="12.7109375" style="8" customWidth="1"/>
    <col min="9949" max="9949" width="14.28515625" style="8" customWidth="1"/>
    <col min="9950" max="9950" width="14" style="8" bestFit="1" customWidth="1"/>
    <col min="9951" max="9951" width="15.7109375" style="8" customWidth="1"/>
    <col min="9952" max="9952" width="17.5703125" style="8" customWidth="1"/>
    <col min="9953" max="9953" width="104.28515625" style="8" customWidth="1"/>
    <col min="9954" max="9954" width="1.28515625" style="8" customWidth="1"/>
    <col min="9955" max="9955" width="18.7109375" style="8" customWidth="1"/>
    <col min="9956" max="10199" width="9.140625" style="8"/>
    <col min="10200" max="10200" width="11.140625" style="8" customWidth="1"/>
    <col min="10201" max="10201" width="59.28515625" style="8" customWidth="1"/>
    <col min="10202" max="10202" width="5.42578125" style="8" customWidth="1"/>
    <col min="10203" max="10203" width="9.42578125" style="8" customWidth="1"/>
    <col min="10204" max="10204" width="12.7109375" style="8" customWidth="1"/>
    <col min="10205" max="10205" width="14.28515625" style="8" customWidth="1"/>
    <col min="10206" max="10206" width="14" style="8" bestFit="1" customWidth="1"/>
    <col min="10207" max="10207" width="15.7109375" style="8" customWidth="1"/>
    <col min="10208" max="10208" width="17.5703125" style="8" customWidth="1"/>
    <col min="10209" max="10209" width="104.28515625" style="8" customWidth="1"/>
    <col min="10210" max="10210" width="1.28515625" style="8" customWidth="1"/>
    <col min="10211" max="10211" width="18.7109375" style="8" customWidth="1"/>
    <col min="10212" max="10455" width="9.140625" style="8"/>
    <col min="10456" max="10456" width="11.140625" style="8" customWidth="1"/>
    <col min="10457" max="10457" width="59.28515625" style="8" customWidth="1"/>
    <col min="10458" max="10458" width="5.42578125" style="8" customWidth="1"/>
    <col min="10459" max="10459" width="9.42578125" style="8" customWidth="1"/>
    <col min="10460" max="10460" width="12.7109375" style="8" customWidth="1"/>
    <col min="10461" max="10461" width="14.28515625" style="8" customWidth="1"/>
    <col min="10462" max="10462" width="14" style="8" bestFit="1" customWidth="1"/>
    <col min="10463" max="10463" width="15.7109375" style="8" customWidth="1"/>
    <col min="10464" max="10464" width="17.5703125" style="8" customWidth="1"/>
    <col min="10465" max="10465" width="104.28515625" style="8" customWidth="1"/>
    <col min="10466" max="10466" width="1.28515625" style="8" customWidth="1"/>
    <col min="10467" max="10467" width="18.7109375" style="8" customWidth="1"/>
    <col min="10468" max="10711" width="9.140625" style="8"/>
    <col min="10712" max="10712" width="11.140625" style="8" customWidth="1"/>
    <col min="10713" max="10713" width="59.28515625" style="8" customWidth="1"/>
    <col min="10714" max="10714" width="5.42578125" style="8" customWidth="1"/>
    <col min="10715" max="10715" width="9.42578125" style="8" customWidth="1"/>
    <col min="10716" max="10716" width="12.7109375" style="8" customWidth="1"/>
    <col min="10717" max="10717" width="14.28515625" style="8" customWidth="1"/>
    <col min="10718" max="10718" width="14" style="8" bestFit="1" customWidth="1"/>
    <col min="10719" max="10719" width="15.7109375" style="8" customWidth="1"/>
    <col min="10720" max="10720" width="17.5703125" style="8" customWidth="1"/>
    <col min="10721" max="10721" width="104.28515625" style="8" customWidth="1"/>
    <col min="10722" max="10722" width="1.28515625" style="8" customWidth="1"/>
    <col min="10723" max="10723" width="18.7109375" style="8" customWidth="1"/>
    <col min="10724" max="10967" width="9.140625" style="8"/>
    <col min="10968" max="10968" width="11.140625" style="8" customWidth="1"/>
    <col min="10969" max="10969" width="59.28515625" style="8" customWidth="1"/>
    <col min="10970" max="10970" width="5.42578125" style="8" customWidth="1"/>
    <col min="10971" max="10971" width="9.42578125" style="8" customWidth="1"/>
    <col min="10972" max="10972" width="12.7109375" style="8" customWidth="1"/>
    <col min="10973" max="10973" width="14.28515625" style="8" customWidth="1"/>
    <col min="10974" max="10974" width="14" style="8" bestFit="1" customWidth="1"/>
    <col min="10975" max="10975" width="15.7109375" style="8" customWidth="1"/>
    <col min="10976" max="10976" width="17.5703125" style="8" customWidth="1"/>
    <col min="10977" max="10977" width="104.28515625" style="8" customWidth="1"/>
    <col min="10978" max="10978" width="1.28515625" style="8" customWidth="1"/>
    <col min="10979" max="10979" width="18.7109375" style="8" customWidth="1"/>
    <col min="10980" max="11223" width="9.140625" style="8"/>
    <col min="11224" max="11224" width="11.140625" style="8" customWidth="1"/>
    <col min="11225" max="11225" width="59.28515625" style="8" customWidth="1"/>
    <col min="11226" max="11226" width="5.42578125" style="8" customWidth="1"/>
    <col min="11227" max="11227" width="9.42578125" style="8" customWidth="1"/>
    <col min="11228" max="11228" width="12.7109375" style="8" customWidth="1"/>
    <col min="11229" max="11229" width="14.28515625" style="8" customWidth="1"/>
    <col min="11230" max="11230" width="14" style="8" bestFit="1" customWidth="1"/>
    <col min="11231" max="11231" width="15.7109375" style="8" customWidth="1"/>
    <col min="11232" max="11232" width="17.5703125" style="8" customWidth="1"/>
    <col min="11233" max="11233" width="104.28515625" style="8" customWidth="1"/>
    <col min="11234" max="11234" width="1.28515625" style="8" customWidth="1"/>
    <col min="11235" max="11235" width="18.7109375" style="8" customWidth="1"/>
    <col min="11236" max="11479" width="9.140625" style="8"/>
    <col min="11480" max="11480" width="11.140625" style="8" customWidth="1"/>
    <col min="11481" max="11481" width="59.28515625" style="8" customWidth="1"/>
    <col min="11482" max="11482" width="5.42578125" style="8" customWidth="1"/>
    <col min="11483" max="11483" width="9.42578125" style="8" customWidth="1"/>
    <col min="11484" max="11484" width="12.7109375" style="8" customWidth="1"/>
    <col min="11485" max="11485" width="14.28515625" style="8" customWidth="1"/>
    <col min="11486" max="11486" width="14" style="8" bestFit="1" customWidth="1"/>
    <col min="11487" max="11487" width="15.7109375" style="8" customWidth="1"/>
    <col min="11488" max="11488" width="17.5703125" style="8" customWidth="1"/>
    <col min="11489" max="11489" width="104.28515625" style="8" customWidth="1"/>
    <col min="11490" max="11490" width="1.28515625" style="8" customWidth="1"/>
    <col min="11491" max="11491" width="18.7109375" style="8" customWidth="1"/>
    <col min="11492" max="11735" width="9.140625" style="8"/>
    <col min="11736" max="11736" width="11.140625" style="8" customWidth="1"/>
    <col min="11737" max="11737" width="59.28515625" style="8" customWidth="1"/>
    <col min="11738" max="11738" width="5.42578125" style="8" customWidth="1"/>
    <col min="11739" max="11739" width="9.42578125" style="8" customWidth="1"/>
    <col min="11740" max="11740" width="12.7109375" style="8" customWidth="1"/>
    <col min="11741" max="11741" width="14.28515625" style="8" customWidth="1"/>
    <col min="11742" max="11742" width="14" style="8" bestFit="1" customWidth="1"/>
    <col min="11743" max="11743" width="15.7109375" style="8" customWidth="1"/>
    <col min="11744" max="11744" width="17.5703125" style="8" customWidth="1"/>
    <col min="11745" max="11745" width="104.28515625" style="8" customWidth="1"/>
    <col min="11746" max="11746" width="1.28515625" style="8" customWidth="1"/>
    <col min="11747" max="11747" width="18.7109375" style="8" customWidth="1"/>
    <col min="11748" max="11991" width="9.140625" style="8"/>
    <col min="11992" max="11992" width="11.140625" style="8" customWidth="1"/>
    <col min="11993" max="11993" width="59.28515625" style="8" customWidth="1"/>
    <col min="11994" max="11994" width="5.42578125" style="8" customWidth="1"/>
    <col min="11995" max="11995" width="9.42578125" style="8" customWidth="1"/>
    <col min="11996" max="11996" width="12.7109375" style="8" customWidth="1"/>
    <col min="11997" max="11997" width="14.28515625" style="8" customWidth="1"/>
    <col min="11998" max="11998" width="14" style="8" bestFit="1" customWidth="1"/>
    <col min="11999" max="11999" width="15.7109375" style="8" customWidth="1"/>
    <col min="12000" max="12000" width="17.5703125" style="8" customWidth="1"/>
    <col min="12001" max="12001" width="104.28515625" style="8" customWidth="1"/>
    <col min="12002" max="12002" width="1.28515625" style="8" customWidth="1"/>
    <col min="12003" max="12003" width="18.7109375" style="8" customWidth="1"/>
    <col min="12004" max="12247" width="9.140625" style="8"/>
    <col min="12248" max="12248" width="11.140625" style="8" customWidth="1"/>
    <col min="12249" max="12249" width="59.28515625" style="8" customWidth="1"/>
    <col min="12250" max="12250" width="5.42578125" style="8" customWidth="1"/>
    <col min="12251" max="12251" width="9.42578125" style="8" customWidth="1"/>
    <col min="12252" max="12252" width="12.7109375" style="8" customWidth="1"/>
    <col min="12253" max="12253" width="14.28515625" style="8" customWidth="1"/>
    <col min="12254" max="12254" width="14" style="8" bestFit="1" customWidth="1"/>
    <col min="12255" max="12255" width="15.7109375" style="8" customWidth="1"/>
    <col min="12256" max="12256" width="17.5703125" style="8" customWidth="1"/>
    <col min="12257" max="12257" width="104.28515625" style="8" customWidth="1"/>
    <col min="12258" max="12258" width="1.28515625" style="8" customWidth="1"/>
    <col min="12259" max="12259" width="18.7109375" style="8" customWidth="1"/>
    <col min="12260" max="12503" width="9.140625" style="8"/>
    <col min="12504" max="12504" width="11.140625" style="8" customWidth="1"/>
    <col min="12505" max="12505" width="59.28515625" style="8" customWidth="1"/>
    <col min="12506" max="12506" width="5.42578125" style="8" customWidth="1"/>
    <col min="12507" max="12507" width="9.42578125" style="8" customWidth="1"/>
    <col min="12508" max="12508" width="12.7109375" style="8" customWidth="1"/>
    <col min="12509" max="12509" width="14.28515625" style="8" customWidth="1"/>
    <col min="12510" max="12510" width="14" style="8" bestFit="1" customWidth="1"/>
    <col min="12511" max="12511" width="15.7109375" style="8" customWidth="1"/>
    <col min="12512" max="12512" width="17.5703125" style="8" customWidth="1"/>
    <col min="12513" max="12513" width="104.28515625" style="8" customWidth="1"/>
    <col min="12514" max="12514" width="1.28515625" style="8" customWidth="1"/>
    <col min="12515" max="12515" width="18.7109375" style="8" customWidth="1"/>
    <col min="12516" max="12759" width="9.140625" style="8"/>
    <col min="12760" max="12760" width="11.140625" style="8" customWidth="1"/>
    <col min="12761" max="12761" width="59.28515625" style="8" customWidth="1"/>
    <col min="12762" max="12762" width="5.42578125" style="8" customWidth="1"/>
    <col min="12763" max="12763" width="9.42578125" style="8" customWidth="1"/>
    <col min="12764" max="12764" width="12.7109375" style="8" customWidth="1"/>
    <col min="12765" max="12765" width="14.28515625" style="8" customWidth="1"/>
    <col min="12766" max="12766" width="14" style="8" bestFit="1" customWidth="1"/>
    <col min="12767" max="12767" width="15.7109375" style="8" customWidth="1"/>
    <col min="12768" max="12768" width="17.5703125" style="8" customWidth="1"/>
    <col min="12769" max="12769" width="104.28515625" style="8" customWidth="1"/>
    <col min="12770" max="12770" width="1.28515625" style="8" customWidth="1"/>
    <col min="12771" max="12771" width="18.7109375" style="8" customWidth="1"/>
    <col min="12772" max="13015" width="9.140625" style="8"/>
    <col min="13016" max="13016" width="11.140625" style="8" customWidth="1"/>
    <col min="13017" max="13017" width="59.28515625" style="8" customWidth="1"/>
    <col min="13018" max="13018" width="5.42578125" style="8" customWidth="1"/>
    <col min="13019" max="13019" width="9.42578125" style="8" customWidth="1"/>
    <col min="13020" max="13020" width="12.7109375" style="8" customWidth="1"/>
    <col min="13021" max="13021" width="14.28515625" style="8" customWidth="1"/>
    <col min="13022" max="13022" width="14" style="8" bestFit="1" customWidth="1"/>
    <col min="13023" max="13023" width="15.7109375" style="8" customWidth="1"/>
    <col min="13024" max="13024" width="17.5703125" style="8" customWidth="1"/>
    <col min="13025" max="13025" width="104.28515625" style="8" customWidth="1"/>
    <col min="13026" max="13026" width="1.28515625" style="8" customWidth="1"/>
    <col min="13027" max="13027" width="18.7109375" style="8" customWidth="1"/>
    <col min="13028" max="13271" width="9.140625" style="8"/>
    <col min="13272" max="13272" width="11.140625" style="8" customWidth="1"/>
    <col min="13273" max="13273" width="59.28515625" style="8" customWidth="1"/>
    <col min="13274" max="13274" width="5.42578125" style="8" customWidth="1"/>
    <col min="13275" max="13275" width="9.42578125" style="8" customWidth="1"/>
    <col min="13276" max="13276" width="12.7109375" style="8" customWidth="1"/>
    <col min="13277" max="13277" width="14.28515625" style="8" customWidth="1"/>
    <col min="13278" max="13278" width="14" style="8" bestFit="1" customWidth="1"/>
    <col min="13279" max="13279" width="15.7109375" style="8" customWidth="1"/>
    <col min="13280" max="13280" width="17.5703125" style="8" customWidth="1"/>
    <col min="13281" max="13281" width="104.28515625" style="8" customWidth="1"/>
    <col min="13282" max="13282" width="1.28515625" style="8" customWidth="1"/>
    <col min="13283" max="13283" width="18.7109375" style="8" customWidth="1"/>
    <col min="13284" max="13527" width="9.140625" style="8"/>
    <col min="13528" max="13528" width="11.140625" style="8" customWidth="1"/>
    <col min="13529" max="13529" width="59.28515625" style="8" customWidth="1"/>
    <col min="13530" max="13530" width="5.42578125" style="8" customWidth="1"/>
    <col min="13531" max="13531" width="9.42578125" style="8" customWidth="1"/>
    <col min="13532" max="13532" width="12.7109375" style="8" customWidth="1"/>
    <col min="13533" max="13533" width="14.28515625" style="8" customWidth="1"/>
    <col min="13534" max="13534" width="14" style="8" bestFit="1" customWidth="1"/>
    <col min="13535" max="13535" width="15.7109375" style="8" customWidth="1"/>
    <col min="13536" max="13536" width="17.5703125" style="8" customWidth="1"/>
    <col min="13537" max="13537" width="104.28515625" style="8" customWidth="1"/>
    <col min="13538" max="13538" width="1.28515625" style="8" customWidth="1"/>
    <col min="13539" max="13539" width="18.7109375" style="8" customWidth="1"/>
    <col min="13540" max="13783" width="9.140625" style="8"/>
    <col min="13784" max="13784" width="11.140625" style="8" customWidth="1"/>
    <col min="13785" max="13785" width="59.28515625" style="8" customWidth="1"/>
    <col min="13786" max="13786" width="5.42578125" style="8" customWidth="1"/>
    <col min="13787" max="13787" width="9.42578125" style="8" customWidth="1"/>
    <col min="13788" max="13788" width="12.7109375" style="8" customWidth="1"/>
    <col min="13789" max="13789" width="14.28515625" style="8" customWidth="1"/>
    <col min="13790" max="13790" width="14" style="8" bestFit="1" customWidth="1"/>
    <col min="13791" max="13791" width="15.7109375" style="8" customWidth="1"/>
    <col min="13792" max="13792" width="17.5703125" style="8" customWidth="1"/>
    <col min="13793" max="13793" width="104.28515625" style="8" customWidth="1"/>
    <col min="13794" max="13794" width="1.28515625" style="8" customWidth="1"/>
    <col min="13795" max="13795" width="18.7109375" style="8" customWidth="1"/>
    <col min="13796" max="14039" width="9.140625" style="8"/>
    <col min="14040" max="14040" width="11.140625" style="8" customWidth="1"/>
    <col min="14041" max="14041" width="59.28515625" style="8" customWidth="1"/>
    <col min="14042" max="14042" width="5.42578125" style="8" customWidth="1"/>
    <col min="14043" max="14043" width="9.42578125" style="8" customWidth="1"/>
    <col min="14044" max="14044" width="12.7109375" style="8" customWidth="1"/>
    <col min="14045" max="14045" width="14.28515625" style="8" customWidth="1"/>
    <col min="14046" max="14046" width="14" style="8" bestFit="1" customWidth="1"/>
    <col min="14047" max="14047" width="15.7109375" style="8" customWidth="1"/>
    <col min="14048" max="14048" width="17.5703125" style="8" customWidth="1"/>
    <col min="14049" max="14049" width="104.28515625" style="8" customWidth="1"/>
    <col min="14050" max="14050" width="1.28515625" style="8" customWidth="1"/>
    <col min="14051" max="14051" width="18.7109375" style="8" customWidth="1"/>
    <col min="14052" max="14295" width="9.140625" style="8"/>
    <col min="14296" max="14296" width="11.140625" style="8" customWidth="1"/>
    <col min="14297" max="14297" width="59.28515625" style="8" customWidth="1"/>
    <col min="14298" max="14298" width="5.42578125" style="8" customWidth="1"/>
    <col min="14299" max="14299" width="9.42578125" style="8" customWidth="1"/>
    <col min="14300" max="14300" width="12.7109375" style="8" customWidth="1"/>
    <col min="14301" max="14301" width="14.28515625" style="8" customWidth="1"/>
    <col min="14302" max="14302" width="14" style="8" bestFit="1" customWidth="1"/>
    <col min="14303" max="14303" width="15.7109375" style="8" customWidth="1"/>
    <col min="14304" max="14304" width="17.5703125" style="8" customWidth="1"/>
    <col min="14305" max="14305" width="104.28515625" style="8" customWidth="1"/>
    <col min="14306" max="14306" width="1.28515625" style="8" customWidth="1"/>
    <col min="14307" max="14307" width="18.7109375" style="8" customWidth="1"/>
    <col min="14308" max="14551" width="9.140625" style="8"/>
    <col min="14552" max="14552" width="11.140625" style="8" customWidth="1"/>
    <col min="14553" max="14553" width="59.28515625" style="8" customWidth="1"/>
    <col min="14554" max="14554" width="5.42578125" style="8" customWidth="1"/>
    <col min="14555" max="14555" width="9.42578125" style="8" customWidth="1"/>
    <col min="14556" max="14556" width="12.7109375" style="8" customWidth="1"/>
    <col min="14557" max="14557" width="14.28515625" style="8" customWidth="1"/>
    <col min="14558" max="14558" width="14" style="8" bestFit="1" customWidth="1"/>
    <col min="14559" max="14559" width="15.7109375" style="8" customWidth="1"/>
    <col min="14560" max="14560" width="17.5703125" style="8" customWidth="1"/>
    <col min="14561" max="14561" width="104.28515625" style="8" customWidth="1"/>
    <col min="14562" max="14562" width="1.28515625" style="8" customWidth="1"/>
    <col min="14563" max="14563" width="18.7109375" style="8" customWidth="1"/>
    <col min="14564" max="14807" width="9.140625" style="8"/>
    <col min="14808" max="14808" width="11.140625" style="8" customWidth="1"/>
    <col min="14809" max="14809" width="59.28515625" style="8" customWidth="1"/>
    <col min="14810" max="14810" width="5.42578125" style="8" customWidth="1"/>
    <col min="14811" max="14811" width="9.42578125" style="8" customWidth="1"/>
    <col min="14812" max="14812" width="12.7109375" style="8" customWidth="1"/>
    <col min="14813" max="14813" width="14.28515625" style="8" customWidth="1"/>
    <col min="14814" max="14814" width="14" style="8" bestFit="1" customWidth="1"/>
    <col min="14815" max="14815" width="15.7109375" style="8" customWidth="1"/>
    <col min="14816" max="14816" width="17.5703125" style="8" customWidth="1"/>
    <col min="14817" max="14817" width="104.28515625" style="8" customWidth="1"/>
    <col min="14818" max="14818" width="1.28515625" style="8" customWidth="1"/>
    <col min="14819" max="14819" width="18.7109375" style="8" customWidth="1"/>
    <col min="14820" max="15063" width="9.140625" style="8"/>
    <col min="15064" max="15064" width="11.140625" style="8" customWidth="1"/>
    <col min="15065" max="15065" width="59.28515625" style="8" customWidth="1"/>
    <col min="15066" max="15066" width="5.42578125" style="8" customWidth="1"/>
    <col min="15067" max="15067" width="9.42578125" style="8" customWidth="1"/>
    <col min="15068" max="15068" width="12.7109375" style="8" customWidth="1"/>
    <col min="15069" max="15069" width="14.28515625" style="8" customWidth="1"/>
    <col min="15070" max="15070" width="14" style="8" bestFit="1" customWidth="1"/>
    <col min="15071" max="15071" width="15.7109375" style="8" customWidth="1"/>
    <col min="15072" max="15072" width="17.5703125" style="8" customWidth="1"/>
    <col min="15073" max="15073" width="104.28515625" style="8" customWidth="1"/>
    <col min="15074" max="15074" width="1.28515625" style="8" customWidth="1"/>
    <col min="15075" max="15075" width="18.7109375" style="8" customWidth="1"/>
    <col min="15076" max="15319" width="9.140625" style="8"/>
    <col min="15320" max="15320" width="11.140625" style="8" customWidth="1"/>
    <col min="15321" max="15321" width="59.28515625" style="8" customWidth="1"/>
    <col min="15322" max="15322" width="5.42578125" style="8" customWidth="1"/>
    <col min="15323" max="15323" width="9.42578125" style="8" customWidth="1"/>
    <col min="15324" max="15324" width="12.7109375" style="8" customWidth="1"/>
    <col min="15325" max="15325" width="14.28515625" style="8" customWidth="1"/>
    <col min="15326" max="15326" width="14" style="8" bestFit="1" customWidth="1"/>
    <col min="15327" max="15327" width="15.7109375" style="8" customWidth="1"/>
    <col min="15328" max="15328" width="17.5703125" style="8" customWidth="1"/>
    <col min="15329" max="15329" width="104.28515625" style="8" customWidth="1"/>
    <col min="15330" max="15330" width="1.28515625" style="8" customWidth="1"/>
    <col min="15331" max="15331" width="18.7109375" style="8" customWidth="1"/>
    <col min="15332" max="15575" width="9.140625" style="8"/>
    <col min="15576" max="15576" width="11.140625" style="8" customWidth="1"/>
    <col min="15577" max="15577" width="59.28515625" style="8" customWidth="1"/>
    <col min="15578" max="15578" width="5.42578125" style="8" customWidth="1"/>
    <col min="15579" max="15579" width="9.42578125" style="8" customWidth="1"/>
    <col min="15580" max="15580" width="12.7109375" style="8" customWidth="1"/>
    <col min="15581" max="15581" width="14.28515625" style="8" customWidth="1"/>
    <col min="15582" max="15582" width="14" style="8" bestFit="1" customWidth="1"/>
    <col min="15583" max="15583" width="15.7109375" style="8" customWidth="1"/>
    <col min="15584" max="15584" width="17.5703125" style="8" customWidth="1"/>
    <col min="15585" max="15585" width="104.28515625" style="8" customWidth="1"/>
    <col min="15586" max="15586" width="1.28515625" style="8" customWidth="1"/>
    <col min="15587" max="15587" width="18.7109375" style="8" customWidth="1"/>
    <col min="15588" max="15831" width="9.140625" style="8"/>
    <col min="15832" max="15832" width="11.140625" style="8" customWidth="1"/>
    <col min="15833" max="15833" width="59.28515625" style="8" customWidth="1"/>
    <col min="15834" max="15834" width="5.42578125" style="8" customWidth="1"/>
    <col min="15835" max="15835" width="9.42578125" style="8" customWidth="1"/>
    <col min="15836" max="15836" width="12.7109375" style="8" customWidth="1"/>
    <col min="15837" max="15837" width="14.28515625" style="8" customWidth="1"/>
    <col min="15838" max="15838" width="14" style="8" bestFit="1" customWidth="1"/>
    <col min="15839" max="15839" width="15.7109375" style="8" customWidth="1"/>
    <col min="15840" max="15840" width="17.5703125" style="8" customWidth="1"/>
    <col min="15841" max="15841" width="104.28515625" style="8" customWidth="1"/>
    <col min="15842" max="15842" width="1.28515625" style="8" customWidth="1"/>
    <col min="15843" max="15843" width="18.7109375" style="8" customWidth="1"/>
    <col min="15844" max="16087" width="9.140625" style="8"/>
    <col min="16088" max="16088" width="11.140625" style="8" customWidth="1"/>
    <col min="16089" max="16089" width="59.28515625" style="8" customWidth="1"/>
    <col min="16090" max="16090" width="5.42578125" style="8" customWidth="1"/>
    <col min="16091" max="16091" width="9.42578125" style="8" customWidth="1"/>
    <col min="16092" max="16092" width="12.7109375" style="8" customWidth="1"/>
    <col min="16093" max="16093" width="14.28515625" style="8" customWidth="1"/>
    <col min="16094" max="16094" width="14" style="8" bestFit="1" customWidth="1"/>
    <col min="16095" max="16095" width="15.7109375" style="8" customWidth="1"/>
    <col min="16096" max="16096" width="17.5703125" style="8" customWidth="1"/>
    <col min="16097" max="16097" width="104.28515625" style="8" customWidth="1"/>
    <col min="16098" max="16098" width="1.28515625" style="8" customWidth="1"/>
    <col min="16099" max="16099" width="18.7109375" style="8" customWidth="1"/>
    <col min="16100" max="16384" width="9.140625" style="8"/>
  </cols>
  <sheetData>
    <row r="1" spans="1:6" customFormat="1" ht="56.25" customHeight="1">
      <c r="A1" s="54"/>
      <c r="B1" s="55"/>
      <c r="C1" s="55"/>
      <c r="D1" s="55"/>
      <c r="E1" s="56"/>
    </row>
    <row r="2" spans="1:6" customFormat="1">
      <c r="A2" s="57"/>
      <c r="E2" s="58"/>
    </row>
    <row r="3" spans="1:6">
      <c r="A3" s="59"/>
      <c r="E3" s="60"/>
    </row>
    <row r="4" spans="1:6" s="10" customFormat="1" ht="18.75">
      <c r="A4" s="61"/>
      <c r="B4" s="330" t="s">
        <v>206</v>
      </c>
      <c r="C4" s="331"/>
      <c r="D4" s="332"/>
      <c r="E4" s="62"/>
    </row>
    <row r="5" spans="1:6" s="5" customFormat="1" ht="15">
      <c r="A5" s="63"/>
      <c r="D5" s="6"/>
      <c r="E5" s="64"/>
    </row>
    <row r="6" spans="1:6" s="12" customFormat="1">
      <c r="A6" s="65"/>
      <c r="B6" s="326" t="s">
        <v>52</v>
      </c>
      <c r="C6" s="327" t="s">
        <v>53</v>
      </c>
      <c r="D6" s="327" t="s">
        <v>54</v>
      </c>
      <c r="E6" s="66"/>
    </row>
    <row r="7" spans="1:6" s="12" customFormat="1">
      <c r="A7" s="65"/>
      <c r="B7" s="326"/>
      <c r="C7" s="327"/>
      <c r="D7" s="327"/>
      <c r="E7" s="66"/>
    </row>
    <row r="8" spans="1:6" s="7" customFormat="1">
      <c r="A8" s="67"/>
      <c r="B8" s="167" t="s">
        <v>306</v>
      </c>
      <c r="C8" s="176" t="s">
        <v>55</v>
      </c>
      <c r="D8" s="177">
        <f ca="1">(D11-D10)/(1+C9)</f>
        <v>63.909636621912668</v>
      </c>
      <c r="E8" s="68"/>
    </row>
    <row r="9" spans="1:6" s="7" customFormat="1">
      <c r="A9" s="67"/>
      <c r="B9" s="167" t="s">
        <v>56</v>
      </c>
      <c r="C9" s="168">
        <f ca="1">'PLANILHA III ENCARGOS SOCIAIS'!D49</f>
        <v>1.1822999999999999</v>
      </c>
      <c r="D9" s="178">
        <f ca="1">D11-D8-D10</f>
        <v>75.560363378087331</v>
      </c>
      <c r="E9" s="68"/>
    </row>
    <row r="10" spans="1:6" s="7" customFormat="1">
      <c r="A10" s="67"/>
      <c r="B10" s="167" t="s">
        <v>57</v>
      </c>
      <c r="C10" s="179" t="s">
        <v>55</v>
      </c>
      <c r="D10" s="178">
        <f>'PLANILHA IV ENC. COMP. ARQ.'!D18</f>
        <v>3.44</v>
      </c>
      <c r="E10" s="68"/>
      <c r="F10" s="73"/>
    </row>
    <row r="11" spans="1:6" s="7" customFormat="1">
      <c r="A11" s="67"/>
      <c r="B11" s="291" t="s">
        <v>58</v>
      </c>
      <c r="C11" s="179" t="s">
        <v>55</v>
      </c>
      <c r="D11" s="292">
        <v>142.91</v>
      </c>
      <c r="E11" s="68"/>
    </row>
    <row r="12" spans="1:6" s="7" customFormat="1">
      <c r="A12" s="67"/>
      <c r="B12" s="167" t="s">
        <v>59</v>
      </c>
      <c r="C12" s="168">
        <f>'PLANILHA II BDI'!E25</f>
        <v>0.24596819310344853</v>
      </c>
      <c r="D12" s="169">
        <f>TRUNC(D11*C12,2)</f>
        <v>35.15</v>
      </c>
      <c r="E12" s="68"/>
    </row>
    <row r="13" spans="1:6" s="28" customFormat="1" ht="15.75">
      <c r="A13" s="69"/>
      <c r="B13" s="170" t="s">
        <v>60</v>
      </c>
      <c r="C13" s="171" t="s">
        <v>55</v>
      </c>
      <c r="D13" s="172">
        <f>TRUNC(D11+D12,2)</f>
        <v>178.06</v>
      </c>
      <c r="E13" s="70"/>
      <c r="F13" s="74"/>
    </row>
    <row r="14" spans="1:6">
      <c r="A14" s="59"/>
      <c r="B14" s="9"/>
      <c r="C14" s="9"/>
      <c r="E14" s="60"/>
    </row>
    <row r="15" spans="1:6">
      <c r="A15" s="59"/>
      <c r="B15" s="77" t="s">
        <v>61</v>
      </c>
      <c r="C15" s="77"/>
      <c r="D15" s="78"/>
      <c r="E15" s="60"/>
    </row>
    <row r="16" spans="1:6" ht="42" customHeight="1">
      <c r="A16" s="59"/>
      <c r="B16" s="333" t="s">
        <v>228</v>
      </c>
      <c r="C16" s="333"/>
      <c r="D16" s="328"/>
      <c r="E16" s="60"/>
    </row>
    <row r="17" spans="1:6" ht="28.15" customHeight="1">
      <c r="A17" s="59"/>
      <c r="B17" s="328" t="s">
        <v>225</v>
      </c>
      <c r="C17" s="328"/>
      <c r="D17" s="328"/>
      <c r="E17" s="60"/>
    </row>
    <row r="18" spans="1:6" ht="13.5" customHeight="1">
      <c r="A18" s="59"/>
      <c r="B18" s="328" t="s">
        <v>62</v>
      </c>
      <c r="C18" s="328"/>
      <c r="D18" s="328"/>
      <c r="E18" s="60"/>
    </row>
    <row r="19" spans="1:6" ht="17.45" customHeight="1">
      <c r="A19" s="59"/>
      <c r="B19" s="328" t="s">
        <v>63</v>
      </c>
      <c r="C19" s="328"/>
      <c r="D19" s="328"/>
      <c r="E19" s="60"/>
    </row>
    <row r="20" spans="1:6" ht="6.6" customHeight="1">
      <c r="A20" s="59"/>
      <c r="B20" s="329"/>
      <c r="C20" s="329"/>
      <c r="D20" s="329"/>
      <c r="E20" s="60"/>
      <c r="F20" s="90"/>
    </row>
    <row r="21" spans="1:6" ht="6.95" customHeight="1">
      <c r="A21" s="71"/>
      <c r="B21" s="75"/>
      <c r="C21" s="75"/>
      <c r="D21" s="76"/>
      <c r="E21" s="72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8:D18"/>
    <mergeCell ref="B19:D19"/>
    <mergeCell ref="B20:D20"/>
    <mergeCell ref="B4:D4"/>
    <mergeCell ref="B6:B7"/>
    <mergeCell ref="C6:C7"/>
    <mergeCell ref="D6:D7"/>
    <mergeCell ref="B16:D16"/>
    <mergeCell ref="B17:D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2E8BD-6E3F-4C1B-B1A5-70C0CF0A226C}">
  <dimension ref="A1:F195"/>
  <sheetViews>
    <sheetView showGridLines="0" zoomScaleNormal="100" zoomScaleSheetLayoutView="100" workbookViewId="0">
      <selection activeCell="B16" sqref="B16:D16"/>
    </sheetView>
  </sheetViews>
  <sheetFormatPr defaultColWidth="9.140625" defaultRowHeight="12.75"/>
  <cols>
    <col min="1" max="1" width="2.28515625" style="8" customWidth="1"/>
    <col min="2" max="2" width="60.28515625" style="8" customWidth="1"/>
    <col min="3" max="3" width="11.7109375" style="8" customWidth="1"/>
    <col min="4" max="4" width="13.5703125" style="9" customWidth="1"/>
    <col min="5" max="5" width="2.42578125" style="8" customWidth="1"/>
    <col min="6" max="6" width="11.5703125" style="8" bestFit="1" customWidth="1"/>
    <col min="7" max="215" width="9.140625" style="8"/>
    <col min="216" max="216" width="11.140625" style="8" customWidth="1"/>
    <col min="217" max="217" width="59.28515625" style="8" customWidth="1"/>
    <col min="218" max="218" width="5.42578125" style="8" customWidth="1"/>
    <col min="219" max="219" width="9.42578125" style="8" customWidth="1"/>
    <col min="220" max="220" width="12.7109375" style="8" customWidth="1"/>
    <col min="221" max="221" width="14.28515625" style="8" customWidth="1"/>
    <col min="222" max="222" width="14" style="8" bestFit="1" customWidth="1"/>
    <col min="223" max="223" width="15.7109375" style="8" customWidth="1"/>
    <col min="224" max="224" width="17.5703125" style="8" customWidth="1"/>
    <col min="225" max="225" width="104.28515625" style="8" customWidth="1"/>
    <col min="226" max="226" width="1.28515625" style="8" customWidth="1"/>
    <col min="227" max="227" width="18.7109375" style="8" customWidth="1"/>
    <col min="228" max="471" width="9.140625" style="8"/>
    <col min="472" max="472" width="11.140625" style="8" customWidth="1"/>
    <col min="473" max="473" width="59.28515625" style="8" customWidth="1"/>
    <col min="474" max="474" width="5.42578125" style="8" customWidth="1"/>
    <col min="475" max="475" width="9.42578125" style="8" customWidth="1"/>
    <col min="476" max="476" width="12.7109375" style="8" customWidth="1"/>
    <col min="477" max="477" width="14.28515625" style="8" customWidth="1"/>
    <col min="478" max="478" width="14" style="8" bestFit="1" customWidth="1"/>
    <col min="479" max="479" width="15.7109375" style="8" customWidth="1"/>
    <col min="480" max="480" width="17.5703125" style="8" customWidth="1"/>
    <col min="481" max="481" width="104.28515625" style="8" customWidth="1"/>
    <col min="482" max="482" width="1.28515625" style="8" customWidth="1"/>
    <col min="483" max="483" width="18.7109375" style="8" customWidth="1"/>
    <col min="484" max="727" width="9.140625" style="8"/>
    <col min="728" max="728" width="11.140625" style="8" customWidth="1"/>
    <col min="729" max="729" width="59.28515625" style="8" customWidth="1"/>
    <col min="730" max="730" width="5.42578125" style="8" customWidth="1"/>
    <col min="731" max="731" width="9.42578125" style="8" customWidth="1"/>
    <col min="732" max="732" width="12.7109375" style="8" customWidth="1"/>
    <col min="733" max="733" width="14.28515625" style="8" customWidth="1"/>
    <col min="734" max="734" width="14" style="8" bestFit="1" customWidth="1"/>
    <col min="735" max="735" width="15.7109375" style="8" customWidth="1"/>
    <col min="736" max="736" width="17.5703125" style="8" customWidth="1"/>
    <col min="737" max="737" width="104.28515625" style="8" customWidth="1"/>
    <col min="738" max="738" width="1.28515625" style="8" customWidth="1"/>
    <col min="739" max="739" width="18.7109375" style="8" customWidth="1"/>
    <col min="740" max="983" width="9.140625" style="8"/>
    <col min="984" max="984" width="11.140625" style="8" customWidth="1"/>
    <col min="985" max="985" width="59.28515625" style="8" customWidth="1"/>
    <col min="986" max="986" width="5.42578125" style="8" customWidth="1"/>
    <col min="987" max="987" width="9.42578125" style="8" customWidth="1"/>
    <col min="988" max="988" width="12.7109375" style="8" customWidth="1"/>
    <col min="989" max="989" width="14.28515625" style="8" customWidth="1"/>
    <col min="990" max="990" width="14" style="8" bestFit="1" customWidth="1"/>
    <col min="991" max="991" width="15.7109375" style="8" customWidth="1"/>
    <col min="992" max="992" width="17.5703125" style="8" customWidth="1"/>
    <col min="993" max="993" width="104.28515625" style="8" customWidth="1"/>
    <col min="994" max="994" width="1.28515625" style="8" customWidth="1"/>
    <col min="995" max="995" width="18.7109375" style="8" customWidth="1"/>
    <col min="996" max="1239" width="9.140625" style="8"/>
    <col min="1240" max="1240" width="11.140625" style="8" customWidth="1"/>
    <col min="1241" max="1241" width="59.28515625" style="8" customWidth="1"/>
    <col min="1242" max="1242" width="5.42578125" style="8" customWidth="1"/>
    <col min="1243" max="1243" width="9.42578125" style="8" customWidth="1"/>
    <col min="1244" max="1244" width="12.7109375" style="8" customWidth="1"/>
    <col min="1245" max="1245" width="14.28515625" style="8" customWidth="1"/>
    <col min="1246" max="1246" width="14" style="8" bestFit="1" customWidth="1"/>
    <col min="1247" max="1247" width="15.7109375" style="8" customWidth="1"/>
    <col min="1248" max="1248" width="17.5703125" style="8" customWidth="1"/>
    <col min="1249" max="1249" width="104.28515625" style="8" customWidth="1"/>
    <col min="1250" max="1250" width="1.28515625" style="8" customWidth="1"/>
    <col min="1251" max="1251" width="18.7109375" style="8" customWidth="1"/>
    <col min="1252" max="1495" width="9.140625" style="8"/>
    <col min="1496" max="1496" width="11.140625" style="8" customWidth="1"/>
    <col min="1497" max="1497" width="59.28515625" style="8" customWidth="1"/>
    <col min="1498" max="1498" width="5.42578125" style="8" customWidth="1"/>
    <col min="1499" max="1499" width="9.42578125" style="8" customWidth="1"/>
    <col min="1500" max="1500" width="12.7109375" style="8" customWidth="1"/>
    <col min="1501" max="1501" width="14.28515625" style="8" customWidth="1"/>
    <col min="1502" max="1502" width="14" style="8" bestFit="1" customWidth="1"/>
    <col min="1503" max="1503" width="15.7109375" style="8" customWidth="1"/>
    <col min="1504" max="1504" width="17.5703125" style="8" customWidth="1"/>
    <col min="1505" max="1505" width="104.28515625" style="8" customWidth="1"/>
    <col min="1506" max="1506" width="1.28515625" style="8" customWidth="1"/>
    <col min="1507" max="1507" width="18.7109375" style="8" customWidth="1"/>
    <col min="1508" max="1751" width="9.140625" style="8"/>
    <col min="1752" max="1752" width="11.140625" style="8" customWidth="1"/>
    <col min="1753" max="1753" width="59.28515625" style="8" customWidth="1"/>
    <col min="1754" max="1754" width="5.42578125" style="8" customWidth="1"/>
    <col min="1755" max="1755" width="9.42578125" style="8" customWidth="1"/>
    <col min="1756" max="1756" width="12.7109375" style="8" customWidth="1"/>
    <col min="1757" max="1757" width="14.28515625" style="8" customWidth="1"/>
    <col min="1758" max="1758" width="14" style="8" bestFit="1" customWidth="1"/>
    <col min="1759" max="1759" width="15.7109375" style="8" customWidth="1"/>
    <col min="1760" max="1760" width="17.5703125" style="8" customWidth="1"/>
    <col min="1761" max="1761" width="104.28515625" style="8" customWidth="1"/>
    <col min="1762" max="1762" width="1.28515625" style="8" customWidth="1"/>
    <col min="1763" max="1763" width="18.7109375" style="8" customWidth="1"/>
    <col min="1764" max="2007" width="9.140625" style="8"/>
    <col min="2008" max="2008" width="11.140625" style="8" customWidth="1"/>
    <col min="2009" max="2009" width="59.28515625" style="8" customWidth="1"/>
    <col min="2010" max="2010" width="5.42578125" style="8" customWidth="1"/>
    <col min="2011" max="2011" width="9.42578125" style="8" customWidth="1"/>
    <col min="2012" max="2012" width="12.7109375" style="8" customWidth="1"/>
    <col min="2013" max="2013" width="14.28515625" style="8" customWidth="1"/>
    <col min="2014" max="2014" width="14" style="8" bestFit="1" customWidth="1"/>
    <col min="2015" max="2015" width="15.7109375" style="8" customWidth="1"/>
    <col min="2016" max="2016" width="17.5703125" style="8" customWidth="1"/>
    <col min="2017" max="2017" width="104.28515625" style="8" customWidth="1"/>
    <col min="2018" max="2018" width="1.28515625" style="8" customWidth="1"/>
    <col min="2019" max="2019" width="18.7109375" style="8" customWidth="1"/>
    <col min="2020" max="2263" width="9.140625" style="8"/>
    <col min="2264" max="2264" width="11.140625" style="8" customWidth="1"/>
    <col min="2265" max="2265" width="59.28515625" style="8" customWidth="1"/>
    <col min="2266" max="2266" width="5.42578125" style="8" customWidth="1"/>
    <col min="2267" max="2267" width="9.42578125" style="8" customWidth="1"/>
    <col min="2268" max="2268" width="12.7109375" style="8" customWidth="1"/>
    <col min="2269" max="2269" width="14.28515625" style="8" customWidth="1"/>
    <col min="2270" max="2270" width="14" style="8" bestFit="1" customWidth="1"/>
    <col min="2271" max="2271" width="15.7109375" style="8" customWidth="1"/>
    <col min="2272" max="2272" width="17.5703125" style="8" customWidth="1"/>
    <col min="2273" max="2273" width="104.28515625" style="8" customWidth="1"/>
    <col min="2274" max="2274" width="1.28515625" style="8" customWidth="1"/>
    <col min="2275" max="2275" width="18.7109375" style="8" customWidth="1"/>
    <col min="2276" max="2519" width="9.140625" style="8"/>
    <col min="2520" max="2520" width="11.140625" style="8" customWidth="1"/>
    <col min="2521" max="2521" width="59.28515625" style="8" customWidth="1"/>
    <col min="2522" max="2522" width="5.42578125" style="8" customWidth="1"/>
    <col min="2523" max="2523" width="9.42578125" style="8" customWidth="1"/>
    <col min="2524" max="2524" width="12.7109375" style="8" customWidth="1"/>
    <col min="2525" max="2525" width="14.28515625" style="8" customWidth="1"/>
    <col min="2526" max="2526" width="14" style="8" bestFit="1" customWidth="1"/>
    <col min="2527" max="2527" width="15.7109375" style="8" customWidth="1"/>
    <col min="2528" max="2528" width="17.5703125" style="8" customWidth="1"/>
    <col min="2529" max="2529" width="104.28515625" style="8" customWidth="1"/>
    <col min="2530" max="2530" width="1.28515625" style="8" customWidth="1"/>
    <col min="2531" max="2531" width="18.7109375" style="8" customWidth="1"/>
    <col min="2532" max="2775" width="9.140625" style="8"/>
    <col min="2776" max="2776" width="11.140625" style="8" customWidth="1"/>
    <col min="2777" max="2777" width="59.28515625" style="8" customWidth="1"/>
    <col min="2778" max="2778" width="5.42578125" style="8" customWidth="1"/>
    <col min="2779" max="2779" width="9.42578125" style="8" customWidth="1"/>
    <col min="2780" max="2780" width="12.7109375" style="8" customWidth="1"/>
    <col min="2781" max="2781" width="14.28515625" style="8" customWidth="1"/>
    <col min="2782" max="2782" width="14" style="8" bestFit="1" customWidth="1"/>
    <col min="2783" max="2783" width="15.7109375" style="8" customWidth="1"/>
    <col min="2784" max="2784" width="17.5703125" style="8" customWidth="1"/>
    <col min="2785" max="2785" width="104.28515625" style="8" customWidth="1"/>
    <col min="2786" max="2786" width="1.28515625" style="8" customWidth="1"/>
    <col min="2787" max="2787" width="18.7109375" style="8" customWidth="1"/>
    <col min="2788" max="3031" width="9.140625" style="8"/>
    <col min="3032" max="3032" width="11.140625" style="8" customWidth="1"/>
    <col min="3033" max="3033" width="59.28515625" style="8" customWidth="1"/>
    <col min="3034" max="3034" width="5.42578125" style="8" customWidth="1"/>
    <col min="3035" max="3035" width="9.42578125" style="8" customWidth="1"/>
    <col min="3036" max="3036" width="12.7109375" style="8" customWidth="1"/>
    <col min="3037" max="3037" width="14.28515625" style="8" customWidth="1"/>
    <col min="3038" max="3038" width="14" style="8" bestFit="1" customWidth="1"/>
    <col min="3039" max="3039" width="15.7109375" style="8" customWidth="1"/>
    <col min="3040" max="3040" width="17.5703125" style="8" customWidth="1"/>
    <col min="3041" max="3041" width="104.28515625" style="8" customWidth="1"/>
    <col min="3042" max="3042" width="1.28515625" style="8" customWidth="1"/>
    <col min="3043" max="3043" width="18.7109375" style="8" customWidth="1"/>
    <col min="3044" max="3287" width="9.140625" style="8"/>
    <col min="3288" max="3288" width="11.140625" style="8" customWidth="1"/>
    <col min="3289" max="3289" width="59.28515625" style="8" customWidth="1"/>
    <col min="3290" max="3290" width="5.42578125" style="8" customWidth="1"/>
    <col min="3291" max="3291" width="9.42578125" style="8" customWidth="1"/>
    <col min="3292" max="3292" width="12.7109375" style="8" customWidth="1"/>
    <col min="3293" max="3293" width="14.28515625" style="8" customWidth="1"/>
    <col min="3294" max="3294" width="14" style="8" bestFit="1" customWidth="1"/>
    <col min="3295" max="3295" width="15.7109375" style="8" customWidth="1"/>
    <col min="3296" max="3296" width="17.5703125" style="8" customWidth="1"/>
    <col min="3297" max="3297" width="104.28515625" style="8" customWidth="1"/>
    <col min="3298" max="3298" width="1.28515625" style="8" customWidth="1"/>
    <col min="3299" max="3299" width="18.7109375" style="8" customWidth="1"/>
    <col min="3300" max="3543" width="9.140625" style="8"/>
    <col min="3544" max="3544" width="11.140625" style="8" customWidth="1"/>
    <col min="3545" max="3545" width="59.28515625" style="8" customWidth="1"/>
    <col min="3546" max="3546" width="5.42578125" style="8" customWidth="1"/>
    <col min="3547" max="3547" width="9.42578125" style="8" customWidth="1"/>
    <col min="3548" max="3548" width="12.7109375" style="8" customWidth="1"/>
    <col min="3549" max="3549" width="14.28515625" style="8" customWidth="1"/>
    <col min="3550" max="3550" width="14" style="8" bestFit="1" customWidth="1"/>
    <col min="3551" max="3551" width="15.7109375" style="8" customWidth="1"/>
    <col min="3552" max="3552" width="17.5703125" style="8" customWidth="1"/>
    <col min="3553" max="3553" width="104.28515625" style="8" customWidth="1"/>
    <col min="3554" max="3554" width="1.28515625" style="8" customWidth="1"/>
    <col min="3555" max="3555" width="18.7109375" style="8" customWidth="1"/>
    <col min="3556" max="3799" width="9.140625" style="8"/>
    <col min="3800" max="3800" width="11.140625" style="8" customWidth="1"/>
    <col min="3801" max="3801" width="59.28515625" style="8" customWidth="1"/>
    <col min="3802" max="3802" width="5.42578125" style="8" customWidth="1"/>
    <col min="3803" max="3803" width="9.42578125" style="8" customWidth="1"/>
    <col min="3804" max="3804" width="12.7109375" style="8" customWidth="1"/>
    <col min="3805" max="3805" width="14.28515625" style="8" customWidth="1"/>
    <col min="3806" max="3806" width="14" style="8" bestFit="1" customWidth="1"/>
    <col min="3807" max="3807" width="15.7109375" style="8" customWidth="1"/>
    <col min="3808" max="3808" width="17.5703125" style="8" customWidth="1"/>
    <col min="3809" max="3809" width="104.28515625" style="8" customWidth="1"/>
    <col min="3810" max="3810" width="1.28515625" style="8" customWidth="1"/>
    <col min="3811" max="3811" width="18.7109375" style="8" customWidth="1"/>
    <col min="3812" max="4055" width="9.140625" style="8"/>
    <col min="4056" max="4056" width="11.140625" style="8" customWidth="1"/>
    <col min="4057" max="4057" width="59.28515625" style="8" customWidth="1"/>
    <col min="4058" max="4058" width="5.42578125" style="8" customWidth="1"/>
    <col min="4059" max="4059" width="9.42578125" style="8" customWidth="1"/>
    <col min="4060" max="4060" width="12.7109375" style="8" customWidth="1"/>
    <col min="4061" max="4061" width="14.28515625" style="8" customWidth="1"/>
    <col min="4062" max="4062" width="14" style="8" bestFit="1" customWidth="1"/>
    <col min="4063" max="4063" width="15.7109375" style="8" customWidth="1"/>
    <col min="4064" max="4064" width="17.5703125" style="8" customWidth="1"/>
    <col min="4065" max="4065" width="104.28515625" style="8" customWidth="1"/>
    <col min="4066" max="4066" width="1.28515625" style="8" customWidth="1"/>
    <col min="4067" max="4067" width="18.7109375" style="8" customWidth="1"/>
    <col min="4068" max="4311" width="9.140625" style="8"/>
    <col min="4312" max="4312" width="11.140625" style="8" customWidth="1"/>
    <col min="4313" max="4313" width="59.28515625" style="8" customWidth="1"/>
    <col min="4314" max="4314" width="5.42578125" style="8" customWidth="1"/>
    <col min="4315" max="4315" width="9.42578125" style="8" customWidth="1"/>
    <col min="4316" max="4316" width="12.7109375" style="8" customWidth="1"/>
    <col min="4317" max="4317" width="14.28515625" style="8" customWidth="1"/>
    <col min="4318" max="4318" width="14" style="8" bestFit="1" customWidth="1"/>
    <col min="4319" max="4319" width="15.7109375" style="8" customWidth="1"/>
    <col min="4320" max="4320" width="17.5703125" style="8" customWidth="1"/>
    <col min="4321" max="4321" width="104.28515625" style="8" customWidth="1"/>
    <col min="4322" max="4322" width="1.28515625" style="8" customWidth="1"/>
    <col min="4323" max="4323" width="18.7109375" style="8" customWidth="1"/>
    <col min="4324" max="4567" width="9.140625" style="8"/>
    <col min="4568" max="4568" width="11.140625" style="8" customWidth="1"/>
    <col min="4569" max="4569" width="59.28515625" style="8" customWidth="1"/>
    <col min="4570" max="4570" width="5.42578125" style="8" customWidth="1"/>
    <col min="4571" max="4571" width="9.42578125" style="8" customWidth="1"/>
    <col min="4572" max="4572" width="12.7109375" style="8" customWidth="1"/>
    <col min="4573" max="4573" width="14.28515625" style="8" customWidth="1"/>
    <col min="4574" max="4574" width="14" style="8" bestFit="1" customWidth="1"/>
    <col min="4575" max="4575" width="15.7109375" style="8" customWidth="1"/>
    <col min="4576" max="4576" width="17.5703125" style="8" customWidth="1"/>
    <col min="4577" max="4577" width="104.28515625" style="8" customWidth="1"/>
    <col min="4578" max="4578" width="1.28515625" style="8" customWidth="1"/>
    <col min="4579" max="4579" width="18.7109375" style="8" customWidth="1"/>
    <col min="4580" max="4823" width="9.140625" style="8"/>
    <col min="4824" max="4824" width="11.140625" style="8" customWidth="1"/>
    <col min="4825" max="4825" width="59.28515625" style="8" customWidth="1"/>
    <col min="4826" max="4826" width="5.42578125" style="8" customWidth="1"/>
    <col min="4827" max="4827" width="9.42578125" style="8" customWidth="1"/>
    <col min="4828" max="4828" width="12.7109375" style="8" customWidth="1"/>
    <col min="4829" max="4829" width="14.28515625" style="8" customWidth="1"/>
    <col min="4830" max="4830" width="14" style="8" bestFit="1" customWidth="1"/>
    <col min="4831" max="4831" width="15.7109375" style="8" customWidth="1"/>
    <col min="4832" max="4832" width="17.5703125" style="8" customWidth="1"/>
    <col min="4833" max="4833" width="104.28515625" style="8" customWidth="1"/>
    <col min="4834" max="4834" width="1.28515625" style="8" customWidth="1"/>
    <col min="4835" max="4835" width="18.7109375" style="8" customWidth="1"/>
    <col min="4836" max="5079" width="9.140625" style="8"/>
    <col min="5080" max="5080" width="11.140625" style="8" customWidth="1"/>
    <col min="5081" max="5081" width="59.28515625" style="8" customWidth="1"/>
    <col min="5082" max="5082" width="5.42578125" style="8" customWidth="1"/>
    <col min="5083" max="5083" width="9.42578125" style="8" customWidth="1"/>
    <col min="5084" max="5084" width="12.7109375" style="8" customWidth="1"/>
    <col min="5085" max="5085" width="14.28515625" style="8" customWidth="1"/>
    <col min="5086" max="5086" width="14" style="8" bestFit="1" customWidth="1"/>
    <col min="5087" max="5087" width="15.7109375" style="8" customWidth="1"/>
    <col min="5088" max="5088" width="17.5703125" style="8" customWidth="1"/>
    <col min="5089" max="5089" width="104.28515625" style="8" customWidth="1"/>
    <col min="5090" max="5090" width="1.28515625" style="8" customWidth="1"/>
    <col min="5091" max="5091" width="18.7109375" style="8" customWidth="1"/>
    <col min="5092" max="5335" width="9.140625" style="8"/>
    <col min="5336" max="5336" width="11.140625" style="8" customWidth="1"/>
    <col min="5337" max="5337" width="59.28515625" style="8" customWidth="1"/>
    <col min="5338" max="5338" width="5.42578125" style="8" customWidth="1"/>
    <col min="5339" max="5339" width="9.42578125" style="8" customWidth="1"/>
    <col min="5340" max="5340" width="12.7109375" style="8" customWidth="1"/>
    <col min="5341" max="5341" width="14.28515625" style="8" customWidth="1"/>
    <col min="5342" max="5342" width="14" style="8" bestFit="1" customWidth="1"/>
    <col min="5343" max="5343" width="15.7109375" style="8" customWidth="1"/>
    <col min="5344" max="5344" width="17.5703125" style="8" customWidth="1"/>
    <col min="5345" max="5345" width="104.28515625" style="8" customWidth="1"/>
    <col min="5346" max="5346" width="1.28515625" style="8" customWidth="1"/>
    <col min="5347" max="5347" width="18.7109375" style="8" customWidth="1"/>
    <col min="5348" max="5591" width="9.140625" style="8"/>
    <col min="5592" max="5592" width="11.140625" style="8" customWidth="1"/>
    <col min="5593" max="5593" width="59.28515625" style="8" customWidth="1"/>
    <col min="5594" max="5594" width="5.42578125" style="8" customWidth="1"/>
    <col min="5595" max="5595" width="9.42578125" style="8" customWidth="1"/>
    <col min="5596" max="5596" width="12.7109375" style="8" customWidth="1"/>
    <col min="5597" max="5597" width="14.28515625" style="8" customWidth="1"/>
    <col min="5598" max="5598" width="14" style="8" bestFit="1" customWidth="1"/>
    <col min="5599" max="5599" width="15.7109375" style="8" customWidth="1"/>
    <col min="5600" max="5600" width="17.5703125" style="8" customWidth="1"/>
    <col min="5601" max="5601" width="104.28515625" style="8" customWidth="1"/>
    <col min="5602" max="5602" width="1.28515625" style="8" customWidth="1"/>
    <col min="5603" max="5603" width="18.7109375" style="8" customWidth="1"/>
    <col min="5604" max="5847" width="9.140625" style="8"/>
    <col min="5848" max="5848" width="11.140625" style="8" customWidth="1"/>
    <col min="5849" max="5849" width="59.28515625" style="8" customWidth="1"/>
    <col min="5850" max="5850" width="5.42578125" style="8" customWidth="1"/>
    <col min="5851" max="5851" width="9.42578125" style="8" customWidth="1"/>
    <col min="5852" max="5852" width="12.7109375" style="8" customWidth="1"/>
    <col min="5853" max="5853" width="14.28515625" style="8" customWidth="1"/>
    <col min="5854" max="5854" width="14" style="8" bestFit="1" customWidth="1"/>
    <col min="5855" max="5855" width="15.7109375" style="8" customWidth="1"/>
    <col min="5856" max="5856" width="17.5703125" style="8" customWidth="1"/>
    <col min="5857" max="5857" width="104.28515625" style="8" customWidth="1"/>
    <col min="5858" max="5858" width="1.28515625" style="8" customWidth="1"/>
    <col min="5859" max="5859" width="18.7109375" style="8" customWidth="1"/>
    <col min="5860" max="6103" width="9.140625" style="8"/>
    <col min="6104" max="6104" width="11.140625" style="8" customWidth="1"/>
    <col min="6105" max="6105" width="59.28515625" style="8" customWidth="1"/>
    <col min="6106" max="6106" width="5.42578125" style="8" customWidth="1"/>
    <col min="6107" max="6107" width="9.42578125" style="8" customWidth="1"/>
    <col min="6108" max="6108" width="12.7109375" style="8" customWidth="1"/>
    <col min="6109" max="6109" width="14.28515625" style="8" customWidth="1"/>
    <col min="6110" max="6110" width="14" style="8" bestFit="1" customWidth="1"/>
    <col min="6111" max="6111" width="15.7109375" style="8" customWidth="1"/>
    <col min="6112" max="6112" width="17.5703125" style="8" customWidth="1"/>
    <col min="6113" max="6113" width="104.28515625" style="8" customWidth="1"/>
    <col min="6114" max="6114" width="1.28515625" style="8" customWidth="1"/>
    <col min="6115" max="6115" width="18.7109375" style="8" customWidth="1"/>
    <col min="6116" max="6359" width="9.140625" style="8"/>
    <col min="6360" max="6360" width="11.140625" style="8" customWidth="1"/>
    <col min="6361" max="6361" width="59.28515625" style="8" customWidth="1"/>
    <col min="6362" max="6362" width="5.42578125" style="8" customWidth="1"/>
    <col min="6363" max="6363" width="9.42578125" style="8" customWidth="1"/>
    <col min="6364" max="6364" width="12.7109375" style="8" customWidth="1"/>
    <col min="6365" max="6365" width="14.28515625" style="8" customWidth="1"/>
    <col min="6366" max="6366" width="14" style="8" bestFit="1" customWidth="1"/>
    <col min="6367" max="6367" width="15.7109375" style="8" customWidth="1"/>
    <col min="6368" max="6368" width="17.5703125" style="8" customWidth="1"/>
    <col min="6369" max="6369" width="104.28515625" style="8" customWidth="1"/>
    <col min="6370" max="6370" width="1.28515625" style="8" customWidth="1"/>
    <col min="6371" max="6371" width="18.7109375" style="8" customWidth="1"/>
    <col min="6372" max="6615" width="9.140625" style="8"/>
    <col min="6616" max="6616" width="11.140625" style="8" customWidth="1"/>
    <col min="6617" max="6617" width="59.28515625" style="8" customWidth="1"/>
    <col min="6618" max="6618" width="5.42578125" style="8" customWidth="1"/>
    <col min="6619" max="6619" width="9.42578125" style="8" customWidth="1"/>
    <col min="6620" max="6620" width="12.7109375" style="8" customWidth="1"/>
    <col min="6621" max="6621" width="14.28515625" style="8" customWidth="1"/>
    <col min="6622" max="6622" width="14" style="8" bestFit="1" customWidth="1"/>
    <col min="6623" max="6623" width="15.7109375" style="8" customWidth="1"/>
    <col min="6624" max="6624" width="17.5703125" style="8" customWidth="1"/>
    <col min="6625" max="6625" width="104.28515625" style="8" customWidth="1"/>
    <col min="6626" max="6626" width="1.28515625" style="8" customWidth="1"/>
    <col min="6627" max="6627" width="18.7109375" style="8" customWidth="1"/>
    <col min="6628" max="6871" width="9.140625" style="8"/>
    <col min="6872" max="6872" width="11.140625" style="8" customWidth="1"/>
    <col min="6873" max="6873" width="59.28515625" style="8" customWidth="1"/>
    <col min="6874" max="6874" width="5.42578125" style="8" customWidth="1"/>
    <col min="6875" max="6875" width="9.42578125" style="8" customWidth="1"/>
    <col min="6876" max="6876" width="12.7109375" style="8" customWidth="1"/>
    <col min="6877" max="6877" width="14.28515625" style="8" customWidth="1"/>
    <col min="6878" max="6878" width="14" style="8" bestFit="1" customWidth="1"/>
    <col min="6879" max="6879" width="15.7109375" style="8" customWidth="1"/>
    <col min="6880" max="6880" width="17.5703125" style="8" customWidth="1"/>
    <col min="6881" max="6881" width="104.28515625" style="8" customWidth="1"/>
    <col min="6882" max="6882" width="1.28515625" style="8" customWidth="1"/>
    <col min="6883" max="6883" width="18.7109375" style="8" customWidth="1"/>
    <col min="6884" max="7127" width="9.140625" style="8"/>
    <col min="7128" max="7128" width="11.140625" style="8" customWidth="1"/>
    <col min="7129" max="7129" width="59.28515625" style="8" customWidth="1"/>
    <col min="7130" max="7130" width="5.42578125" style="8" customWidth="1"/>
    <col min="7131" max="7131" width="9.42578125" style="8" customWidth="1"/>
    <col min="7132" max="7132" width="12.7109375" style="8" customWidth="1"/>
    <col min="7133" max="7133" width="14.28515625" style="8" customWidth="1"/>
    <col min="7134" max="7134" width="14" style="8" bestFit="1" customWidth="1"/>
    <col min="7135" max="7135" width="15.7109375" style="8" customWidth="1"/>
    <col min="7136" max="7136" width="17.5703125" style="8" customWidth="1"/>
    <col min="7137" max="7137" width="104.28515625" style="8" customWidth="1"/>
    <col min="7138" max="7138" width="1.28515625" style="8" customWidth="1"/>
    <col min="7139" max="7139" width="18.7109375" style="8" customWidth="1"/>
    <col min="7140" max="7383" width="9.140625" style="8"/>
    <col min="7384" max="7384" width="11.140625" style="8" customWidth="1"/>
    <col min="7385" max="7385" width="59.28515625" style="8" customWidth="1"/>
    <col min="7386" max="7386" width="5.42578125" style="8" customWidth="1"/>
    <col min="7387" max="7387" width="9.42578125" style="8" customWidth="1"/>
    <col min="7388" max="7388" width="12.7109375" style="8" customWidth="1"/>
    <col min="7389" max="7389" width="14.28515625" style="8" customWidth="1"/>
    <col min="7390" max="7390" width="14" style="8" bestFit="1" customWidth="1"/>
    <col min="7391" max="7391" width="15.7109375" style="8" customWidth="1"/>
    <col min="7392" max="7392" width="17.5703125" style="8" customWidth="1"/>
    <col min="7393" max="7393" width="104.28515625" style="8" customWidth="1"/>
    <col min="7394" max="7394" width="1.28515625" style="8" customWidth="1"/>
    <col min="7395" max="7395" width="18.7109375" style="8" customWidth="1"/>
    <col min="7396" max="7639" width="9.140625" style="8"/>
    <col min="7640" max="7640" width="11.140625" style="8" customWidth="1"/>
    <col min="7641" max="7641" width="59.28515625" style="8" customWidth="1"/>
    <col min="7642" max="7642" width="5.42578125" style="8" customWidth="1"/>
    <col min="7643" max="7643" width="9.42578125" style="8" customWidth="1"/>
    <col min="7644" max="7644" width="12.7109375" style="8" customWidth="1"/>
    <col min="7645" max="7645" width="14.28515625" style="8" customWidth="1"/>
    <col min="7646" max="7646" width="14" style="8" bestFit="1" customWidth="1"/>
    <col min="7647" max="7647" width="15.7109375" style="8" customWidth="1"/>
    <col min="7648" max="7648" width="17.5703125" style="8" customWidth="1"/>
    <col min="7649" max="7649" width="104.28515625" style="8" customWidth="1"/>
    <col min="7650" max="7650" width="1.28515625" style="8" customWidth="1"/>
    <col min="7651" max="7651" width="18.7109375" style="8" customWidth="1"/>
    <col min="7652" max="7895" width="9.140625" style="8"/>
    <col min="7896" max="7896" width="11.140625" style="8" customWidth="1"/>
    <col min="7897" max="7897" width="59.28515625" style="8" customWidth="1"/>
    <col min="7898" max="7898" width="5.42578125" style="8" customWidth="1"/>
    <col min="7899" max="7899" width="9.42578125" style="8" customWidth="1"/>
    <col min="7900" max="7900" width="12.7109375" style="8" customWidth="1"/>
    <col min="7901" max="7901" width="14.28515625" style="8" customWidth="1"/>
    <col min="7902" max="7902" width="14" style="8" bestFit="1" customWidth="1"/>
    <col min="7903" max="7903" width="15.7109375" style="8" customWidth="1"/>
    <col min="7904" max="7904" width="17.5703125" style="8" customWidth="1"/>
    <col min="7905" max="7905" width="104.28515625" style="8" customWidth="1"/>
    <col min="7906" max="7906" width="1.28515625" style="8" customWidth="1"/>
    <col min="7907" max="7907" width="18.7109375" style="8" customWidth="1"/>
    <col min="7908" max="8151" width="9.140625" style="8"/>
    <col min="8152" max="8152" width="11.140625" style="8" customWidth="1"/>
    <col min="8153" max="8153" width="59.28515625" style="8" customWidth="1"/>
    <col min="8154" max="8154" width="5.42578125" style="8" customWidth="1"/>
    <col min="8155" max="8155" width="9.42578125" style="8" customWidth="1"/>
    <col min="8156" max="8156" width="12.7109375" style="8" customWidth="1"/>
    <col min="8157" max="8157" width="14.28515625" style="8" customWidth="1"/>
    <col min="8158" max="8158" width="14" style="8" bestFit="1" customWidth="1"/>
    <col min="8159" max="8159" width="15.7109375" style="8" customWidth="1"/>
    <col min="8160" max="8160" width="17.5703125" style="8" customWidth="1"/>
    <col min="8161" max="8161" width="104.28515625" style="8" customWidth="1"/>
    <col min="8162" max="8162" width="1.28515625" style="8" customWidth="1"/>
    <col min="8163" max="8163" width="18.7109375" style="8" customWidth="1"/>
    <col min="8164" max="8407" width="9.140625" style="8"/>
    <col min="8408" max="8408" width="11.140625" style="8" customWidth="1"/>
    <col min="8409" max="8409" width="59.28515625" style="8" customWidth="1"/>
    <col min="8410" max="8410" width="5.42578125" style="8" customWidth="1"/>
    <col min="8411" max="8411" width="9.42578125" style="8" customWidth="1"/>
    <col min="8412" max="8412" width="12.7109375" style="8" customWidth="1"/>
    <col min="8413" max="8413" width="14.28515625" style="8" customWidth="1"/>
    <col min="8414" max="8414" width="14" style="8" bestFit="1" customWidth="1"/>
    <col min="8415" max="8415" width="15.7109375" style="8" customWidth="1"/>
    <col min="8416" max="8416" width="17.5703125" style="8" customWidth="1"/>
    <col min="8417" max="8417" width="104.28515625" style="8" customWidth="1"/>
    <col min="8418" max="8418" width="1.28515625" style="8" customWidth="1"/>
    <col min="8419" max="8419" width="18.7109375" style="8" customWidth="1"/>
    <col min="8420" max="8663" width="9.140625" style="8"/>
    <col min="8664" max="8664" width="11.140625" style="8" customWidth="1"/>
    <col min="8665" max="8665" width="59.28515625" style="8" customWidth="1"/>
    <col min="8666" max="8666" width="5.42578125" style="8" customWidth="1"/>
    <col min="8667" max="8667" width="9.42578125" style="8" customWidth="1"/>
    <col min="8668" max="8668" width="12.7109375" style="8" customWidth="1"/>
    <col min="8669" max="8669" width="14.28515625" style="8" customWidth="1"/>
    <col min="8670" max="8670" width="14" style="8" bestFit="1" customWidth="1"/>
    <col min="8671" max="8671" width="15.7109375" style="8" customWidth="1"/>
    <col min="8672" max="8672" width="17.5703125" style="8" customWidth="1"/>
    <col min="8673" max="8673" width="104.28515625" style="8" customWidth="1"/>
    <col min="8674" max="8674" width="1.28515625" style="8" customWidth="1"/>
    <col min="8675" max="8675" width="18.7109375" style="8" customWidth="1"/>
    <col min="8676" max="8919" width="9.140625" style="8"/>
    <col min="8920" max="8920" width="11.140625" style="8" customWidth="1"/>
    <col min="8921" max="8921" width="59.28515625" style="8" customWidth="1"/>
    <col min="8922" max="8922" width="5.42578125" style="8" customWidth="1"/>
    <col min="8923" max="8923" width="9.42578125" style="8" customWidth="1"/>
    <col min="8924" max="8924" width="12.7109375" style="8" customWidth="1"/>
    <col min="8925" max="8925" width="14.28515625" style="8" customWidth="1"/>
    <col min="8926" max="8926" width="14" style="8" bestFit="1" customWidth="1"/>
    <col min="8927" max="8927" width="15.7109375" style="8" customWidth="1"/>
    <col min="8928" max="8928" width="17.5703125" style="8" customWidth="1"/>
    <col min="8929" max="8929" width="104.28515625" style="8" customWidth="1"/>
    <col min="8930" max="8930" width="1.28515625" style="8" customWidth="1"/>
    <col min="8931" max="8931" width="18.7109375" style="8" customWidth="1"/>
    <col min="8932" max="9175" width="9.140625" style="8"/>
    <col min="9176" max="9176" width="11.140625" style="8" customWidth="1"/>
    <col min="9177" max="9177" width="59.28515625" style="8" customWidth="1"/>
    <col min="9178" max="9178" width="5.42578125" style="8" customWidth="1"/>
    <col min="9179" max="9179" width="9.42578125" style="8" customWidth="1"/>
    <col min="9180" max="9180" width="12.7109375" style="8" customWidth="1"/>
    <col min="9181" max="9181" width="14.28515625" style="8" customWidth="1"/>
    <col min="9182" max="9182" width="14" style="8" bestFit="1" customWidth="1"/>
    <col min="9183" max="9183" width="15.7109375" style="8" customWidth="1"/>
    <col min="9184" max="9184" width="17.5703125" style="8" customWidth="1"/>
    <col min="9185" max="9185" width="104.28515625" style="8" customWidth="1"/>
    <col min="9186" max="9186" width="1.28515625" style="8" customWidth="1"/>
    <col min="9187" max="9187" width="18.7109375" style="8" customWidth="1"/>
    <col min="9188" max="9431" width="9.140625" style="8"/>
    <col min="9432" max="9432" width="11.140625" style="8" customWidth="1"/>
    <col min="9433" max="9433" width="59.28515625" style="8" customWidth="1"/>
    <col min="9434" max="9434" width="5.42578125" style="8" customWidth="1"/>
    <col min="9435" max="9435" width="9.42578125" style="8" customWidth="1"/>
    <col min="9436" max="9436" width="12.7109375" style="8" customWidth="1"/>
    <col min="9437" max="9437" width="14.28515625" style="8" customWidth="1"/>
    <col min="9438" max="9438" width="14" style="8" bestFit="1" customWidth="1"/>
    <col min="9439" max="9439" width="15.7109375" style="8" customWidth="1"/>
    <col min="9440" max="9440" width="17.5703125" style="8" customWidth="1"/>
    <col min="9441" max="9441" width="104.28515625" style="8" customWidth="1"/>
    <col min="9442" max="9442" width="1.28515625" style="8" customWidth="1"/>
    <col min="9443" max="9443" width="18.7109375" style="8" customWidth="1"/>
    <col min="9444" max="9687" width="9.140625" style="8"/>
    <col min="9688" max="9688" width="11.140625" style="8" customWidth="1"/>
    <col min="9689" max="9689" width="59.28515625" style="8" customWidth="1"/>
    <col min="9690" max="9690" width="5.42578125" style="8" customWidth="1"/>
    <col min="9691" max="9691" width="9.42578125" style="8" customWidth="1"/>
    <col min="9692" max="9692" width="12.7109375" style="8" customWidth="1"/>
    <col min="9693" max="9693" width="14.28515625" style="8" customWidth="1"/>
    <col min="9694" max="9694" width="14" style="8" bestFit="1" customWidth="1"/>
    <col min="9695" max="9695" width="15.7109375" style="8" customWidth="1"/>
    <col min="9696" max="9696" width="17.5703125" style="8" customWidth="1"/>
    <col min="9697" max="9697" width="104.28515625" style="8" customWidth="1"/>
    <col min="9698" max="9698" width="1.28515625" style="8" customWidth="1"/>
    <col min="9699" max="9699" width="18.7109375" style="8" customWidth="1"/>
    <col min="9700" max="9943" width="9.140625" style="8"/>
    <col min="9944" max="9944" width="11.140625" style="8" customWidth="1"/>
    <col min="9945" max="9945" width="59.28515625" style="8" customWidth="1"/>
    <col min="9946" max="9946" width="5.42578125" style="8" customWidth="1"/>
    <col min="9947" max="9947" width="9.42578125" style="8" customWidth="1"/>
    <col min="9948" max="9948" width="12.7109375" style="8" customWidth="1"/>
    <col min="9949" max="9949" width="14.28515625" style="8" customWidth="1"/>
    <col min="9950" max="9950" width="14" style="8" bestFit="1" customWidth="1"/>
    <col min="9951" max="9951" width="15.7109375" style="8" customWidth="1"/>
    <col min="9952" max="9952" width="17.5703125" style="8" customWidth="1"/>
    <col min="9953" max="9953" width="104.28515625" style="8" customWidth="1"/>
    <col min="9954" max="9954" width="1.28515625" style="8" customWidth="1"/>
    <col min="9955" max="9955" width="18.7109375" style="8" customWidth="1"/>
    <col min="9956" max="10199" width="9.140625" style="8"/>
    <col min="10200" max="10200" width="11.140625" style="8" customWidth="1"/>
    <col min="10201" max="10201" width="59.28515625" style="8" customWidth="1"/>
    <col min="10202" max="10202" width="5.42578125" style="8" customWidth="1"/>
    <col min="10203" max="10203" width="9.42578125" style="8" customWidth="1"/>
    <col min="10204" max="10204" width="12.7109375" style="8" customWidth="1"/>
    <col min="10205" max="10205" width="14.28515625" style="8" customWidth="1"/>
    <col min="10206" max="10206" width="14" style="8" bestFit="1" customWidth="1"/>
    <col min="10207" max="10207" width="15.7109375" style="8" customWidth="1"/>
    <col min="10208" max="10208" width="17.5703125" style="8" customWidth="1"/>
    <col min="10209" max="10209" width="104.28515625" style="8" customWidth="1"/>
    <col min="10210" max="10210" width="1.28515625" style="8" customWidth="1"/>
    <col min="10211" max="10211" width="18.7109375" style="8" customWidth="1"/>
    <col min="10212" max="10455" width="9.140625" style="8"/>
    <col min="10456" max="10456" width="11.140625" style="8" customWidth="1"/>
    <col min="10457" max="10457" width="59.28515625" style="8" customWidth="1"/>
    <col min="10458" max="10458" width="5.42578125" style="8" customWidth="1"/>
    <col min="10459" max="10459" width="9.42578125" style="8" customWidth="1"/>
    <col min="10460" max="10460" width="12.7109375" style="8" customWidth="1"/>
    <col min="10461" max="10461" width="14.28515625" style="8" customWidth="1"/>
    <col min="10462" max="10462" width="14" style="8" bestFit="1" customWidth="1"/>
    <col min="10463" max="10463" width="15.7109375" style="8" customWidth="1"/>
    <col min="10464" max="10464" width="17.5703125" style="8" customWidth="1"/>
    <col min="10465" max="10465" width="104.28515625" style="8" customWidth="1"/>
    <col min="10466" max="10466" width="1.28515625" style="8" customWidth="1"/>
    <col min="10467" max="10467" width="18.7109375" style="8" customWidth="1"/>
    <col min="10468" max="10711" width="9.140625" style="8"/>
    <col min="10712" max="10712" width="11.140625" style="8" customWidth="1"/>
    <col min="10713" max="10713" width="59.28515625" style="8" customWidth="1"/>
    <col min="10714" max="10714" width="5.42578125" style="8" customWidth="1"/>
    <col min="10715" max="10715" width="9.42578125" style="8" customWidth="1"/>
    <col min="10716" max="10716" width="12.7109375" style="8" customWidth="1"/>
    <col min="10717" max="10717" width="14.28515625" style="8" customWidth="1"/>
    <col min="10718" max="10718" width="14" style="8" bestFit="1" customWidth="1"/>
    <col min="10719" max="10719" width="15.7109375" style="8" customWidth="1"/>
    <col min="10720" max="10720" width="17.5703125" style="8" customWidth="1"/>
    <col min="10721" max="10721" width="104.28515625" style="8" customWidth="1"/>
    <col min="10722" max="10722" width="1.28515625" style="8" customWidth="1"/>
    <col min="10723" max="10723" width="18.7109375" style="8" customWidth="1"/>
    <col min="10724" max="10967" width="9.140625" style="8"/>
    <col min="10968" max="10968" width="11.140625" style="8" customWidth="1"/>
    <col min="10969" max="10969" width="59.28515625" style="8" customWidth="1"/>
    <col min="10970" max="10970" width="5.42578125" style="8" customWidth="1"/>
    <col min="10971" max="10971" width="9.42578125" style="8" customWidth="1"/>
    <col min="10972" max="10972" width="12.7109375" style="8" customWidth="1"/>
    <col min="10973" max="10973" width="14.28515625" style="8" customWidth="1"/>
    <col min="10974" max="10974" width="14" style="8" bestFit="1" customWidth="1"/>
    <col min="10975" max="10975" width="15.7109375" style="8" customWidth="1"/>
    <col min="10976" max="10976" width="17.5703125" style="8" customWidth="1"/>
    <col min="10977" max="10977" width="104.28515625" style="8" customWidth="1"/>
    <col min="10978" max="10978" width="1.28515625" style="8" customWidth="1"/>
    <col min="10979" max="10979" width="18.7109375" style="8" customWidth="1"/>
    <col min="10980" max="11223" width="9.140625" style="8"/>
    <col min="11224" max="11224" width="11.140625" style="8" customWidth="1"/>
    <col min="11225" max="11225" width="59.28515625" style="8" customWidth="1"/>
    <col min="11226" max="11226" width="5.42578125" style="8" customWidth="1"/>
    <col min="11227" max="11227" width="9.42578125" style="8" customWidth="1"/>
    <col min="11228" max="11228" width="12.7109375" style="8" customWidth="1"/>
    <col min="11229" max="11229" width="14.28515625" style="8" customWidth="1"/>
    <col min="11230" max="11230" width="14" style="8" bestFit="1" customWidth="1"/>
    <col min="11231" max="11231" width="15.7109375" style="8" customWidth="1"/>
    <col min="11232" max="11232" width="17.5703125" style="8" customWidth="1"/>
    <col min="11233" max="11233" width="104.28515625" style="8" customWidth="1"/>
    <col min="11234" max="11234" width="1.28515625" style="8" customWidth="1"/>
    <col min="11235" max="11235" width="18.7109375" style="8" customWidth="1"/>
    <col min="11236" max="11479" width="9.140625" style="8"/>
    <col min="11480" max="11480" width="11.140625" style="8" customWidth="1"/>
    <col min="11481" max="11481" width="59.28515625" style="8" customWidth="1"/>
    <col min="11482" max="11482" width="5.42578125" style="8" customWidth="1"/>
    <col min="11483" max="11483" width="9.42578125" style="8" customWidth="1"/>
    <col min="11484" max="11484" width="12.7109375" style="8" customWidth="1"/>
    <col min="11485" max="11485" width="14.28515625" style="8" customWidth="1"/>
    <col min="11486" max="11486" width="14" style="8" bestFit="1" customWidth="1"/>
    <col min="11487" max="11487" width="15.7109375" style="8" customWidth="1"/>
    <col min="11488" max="11488" width="17.5703125" style="8" customWidth="1"/>
    <col min="11489" max="11489" width="104.28515625" style="8" customWidth="1"/>
    <col min="11490" max="11490" width="1.28515625" style="8" customWidth="1"/>
    <col min="11491" max="11491" width="18.7109375" style="8" customWidth="1"/>
    <col min="11492" max="11735" width="9.140625" style="8"/>
    <col min="11736" max="11736" width="11.140625" style="8" customWidth="1"/>
    <col min="11737" max="11737" width="59.28515625" style="8" customWidth="1"/>
    <col min="11738" max="11738" width="5.42578125" style="8" customWidth="1"/>
    <col min="11739" max="11739" width="9.42578125" style="8" customWidth="1"/>
    <col min="11740" max="11740" width="12.7109375" style="8" customWidth="1"/>
    <col min="11741" max="11741" width="14.28515625" style="8" customWidth="1"/>
    <col min="11742" max="11742" width="14" style="8" bestFit="1" customWidth="1"/>
    <col min="11743" max="11743" width="15.7109375" style="8" customWidth="1"/>
    <col min="11744" max="11744" width="17.5703125" style="8" customWidth="1"/>
    <col min="11745" max="11745" width="104.28515625" style="8" customWidth="1"/>
    <col min="11746" max="11746" width="1.28515625" style="8" customWidth="1"/>
    <col min="11747" max="11747" width="18.7109375" style="8" customWidth="1"/>
    <col min="11748" max="11991" width="9.140625" style="8"/>
    <col min="11992" max="11992" width="11.140625" style="8" customWidth="1"/>
    <col min="11993" max="11993" width="59.28515625" style="8" customWidth="1"/>
    <col min="11994" max="11994" width="5.42578125" style="8" customWidth="1"/>
    <col min="11995" max="11995" width="9.42578125" style="8" customWidth="1"/>
    <col min="11996" max="11996" width="12.7109375" style="8" customWidth="1"/>
    <col min="11997" max="11997" width="14.28515625" style="8" customWidth="1"/>
    <col min="11998" max="11998" width="14" style="8" bestFit="1" customWidth="1"/>
    <col min="11999" max="11999" width="15.7109375" style="8" customWidth="1"/>
    <col min="12000" max="12000" width="17.5703125" style="8" customWidth="1"/>
    <col min="12001" max="12001" width="104.28515625" style="8" customWidth="1"/>
    <col min="12002" max="12002" width="1.28515625" style="8" customWidth="1"/>
    <col min="12003" max="12003" width="18.7109375" style="8" customWidth="1"/>
    <col min="12004" max="12247" width="9.140625" style="8"/>
    <col min="12248" max="12248" width="11.140625" style="8" customWidth="1"/>
    <col min="12249" max="12249" width="59.28515625" style="8" customWidth="1"/>
    <col min="12250" max="12250" width="5.42578125" style="8" customWidth="1"/>
    <col min="12251" max="12251" width="9.42578125" style="8" customWidth="1"/>
    <col min="12252" max="12252" width="12.7109375" style="8" customWidth="1"/>
    <col min="12253" max="12253" width="14.28515625" style="8" customWidth="1"/>
    <col min="12254" max="12254" width="14" style="8" bestFit="1" customWidth="1"/>
    <col min="12255" max="12255" width="15.7109375" style="8" customWidth="1"/>
    <col min="12256" max="12256" width="17.5703125" style="8" customWidth="1"/>
    <col min="12257" max="12257" width="104.28515625" style="8" customWidth="1"/>
    <col min="12258" max="12258" width="1.28515625" style="8" customWidth="1"/>
    <col min="12259" max="12259" width="18.7109375" style="8" customWidth="1"/>
    <col min="12260" max="12503" width="9.140625" style="8"/>
    <col min="12504" max="12504" width="11.140625" style="8" customWidth="1"/>
    <col min="12505" max="12505" width="59.28515625" style="8" customWidth="1"/>
    <col min="12506" max="12506" width="5.42578125" style="8" customWidth="1"/>
    <col min="12507" max="12507" width="9.42578125" style="8" customWidth="1"/>
    <col min="12508" max="12508" width="12.7109375" style="8" customWidth="1"/>
    <col min="12509" max="12509" width="14.28515625" style="8" customWidth="1"/>
    <col min="12510" max="12510" width="14" style="8" bestFit="1" customWidth="1"/>
    <col min="12511" max="12511" width="15.7109375" style="8" customWidth="1"/>
    <col min="12512" max="12512" width="17.5703125" style="8" customWidth="1"/>
    <col min="12513" max="12513" width="104.28515625" style="8" customWidth="1"/>
    <col min="12514" max="12514" width="1.28515625" style="8" customWidth="1"/>
    <col min="12515" max="12515" width="18.7109375" style="8" customWidth="1"/>
    <col min="12516" max="12759" width="9.140625" style="8"/>
    <col min="12760" max="12760" width="11.140625" style="8" customWidth="1"/>
    <col min="12761" max="12761" width="59.28515625" style="8" customWidth="1"/>
    <col min="12762" max="12762" width="5.42578125" style="8" customWidth="1"/>
    <col min="12763" max="12763" width="9.42578125" style="8" customWidth="1"/>
    <col min="12764" max="12764" width="12.7109375" style="8" customWidth="1"/>
    <col min="12765" max="12765" width="14.28515625" style="8" customWidth="1"/>
    <col min="12766" max="12766" width="14" style="8" bestFit="1" customWidth="1"/>
    <col min="12767" max="12767" width="15.7109375" style="8" customWidth="1"/>
    <col min="12768" max="12768" width="17.5703125" style="8" customWidth="1"/>
    <col min="12769" max="12769" width="104.28515625" style="8" customWidth="1"/>
    <col min="12770" max="12770" width="1.28515625" style="8" customWidth="1"/>
    <col min="12771" max="12771" width="18.7109375" style="8" customWidth="1"/>
    <col min="12772" max="13015" width="9.140625" style="8"/>
    <col min="13016" max="13016" width="11.140625" style="8" customWidth="1"/>
    <col min="13017" max="13017" width="59.28515625" style="8" customWidth="1"/>
    <col min="13018" max="13018" width="5.42578125" style="8" customWidth="1"/>
    <col min="13019" max="13019" width="9.42578125" style="8" customWidth="1"/>
    <col min="13020" max="13020" width="12.7109375" style="8" customWidth="1"/>
    <col min="13021" max="13021" width="14.28515625" style="8" customWidth="1"/>
    <col min="13022" max="13022" width="14" style="8" bestFit="1" customWidth="1"/>
    <col min="13023" max="13023" width="15.7109375" style="8" customWidth="1"/>
    <col min="13024" max="13024" width="17.5703125" style="8" customWidth="1"/>
    <col min="13025" max="13025" width="104.28515625" style="8" customWidth="1"/>
    <col min="13026" max="13026" width="1.28515625" style="8" customWidth="1"/>
    <col min="13027" max="13027" width="18.7109375" style="8" customWidth="1"/>
    <col min="13028" max="13271" width="9.140625" style="8"/>
    <col min="13272" max="13272" width="11.140625" style="8" customWidth="1"/>
    <col min="13273" max="13273" width="59.28515625" style="8" customWidth="1"/>
    <col min="13274" max="13274" width="5.42578125" style="8" customWidth="1"/>
    <col min="13275" max="13275" width="9.42578125" style="8" customWidth="1"/>
    <col min="13276" max="13276" width="12.7109375" style="8" customWidth="1"/>
    <col min="13277" max="13277" width="14.28515625" style="8" customWidth="1"/>
    <col min="13278" max="13278" width="14" style="8" bestFit="1" customWidth="1"/>
    <col min="13279" max="13279" width="15.7109375" style="8" customWidth="1"/>
    <col min="13280" max="13280" width="17.5703125" style="8" customWidth="1"/>
    <col min="13281" max="13281" width="104.28515625" style="8" customWidth="1"/>
    <col min="13282" max="13282" width="1.28515625" style="8" customWidth="1"/>
    <col min="13283" max="13283" width="18.7109375" style="8" customWidth="1"/>
    <col min="13284" max="13527" width="9.140625" style="8"/>
    <col min="13528" max="13528" width="11.140625" style="8" customWidth="1"/>
    <col min="13529" max="13529" width="59.28515625" style="8" customWidth="1"/>
    <col min="13530" max="13530" width="5.42578125" style="8" customWidth="1"/>
    <col min="13531" max="13531" width="9.42578125" style="8" customWidth="1"/>
    <col min="13532" max="13532" width="12.7109375" style="8" customWidth="1"/>
    <col min="13533" max="13533" width="14.28515625" style="8" customWidth="1"/>
    <col min="13534" max="13534" width="14" style="8" bestFit="1" customWidth="1"/>
    <col min="13535" max="13535" width="15.7109375" style="8" customWidth="1"/>
    <col min="13536" max="13536" width="17.5703125" style="8" customWidth="1"/>
    <col min="13537" max="13537" width="104.28515625" style="8" customWidth="1"/>
    <col min="13538" max="13538" width="1.28515625" style="8" customWidth="1"/>
    <col min="13539" max="13539" width="18.7109375" style="8" customWidth="1"/>
    <col min="13540" max="13783" width="9.140625" style="8"/>
    <col min="13784" max="13784" width="11.140625" style="8" customWidth="1"/>
    <col min="13785" max="13785" width="59.28515625" style="8" customWidth="1"/>
    <col min="13786" max="13786" width="5.42578125" style="8" customWidth="1"/>
    <col min="13787" max="13787" width="9.42578125" style="8" customWidth="1"/>
    <col min="13788" max="13788" width="12.7109375" style="8" customWidth="1"/>
    <col min="13789" max="13789" width="14.28515625" style="8" customWidth="1"/>
    <col min="13790" max="13790" width="14" style="8" bestFit="1" customWidth="1"/>
    <col min="13791" max="13791" width="15.7109375" style="8" customWidth="1"/>
    <col min="13792" max="13792" width="17.5703125" style="8" customWidth="1"/>
    <col min="13793" max="13793" width="104.28515625" style="8" customWidth="1"/>
    <col min="13794" max="13794" width="1.28515625" style="8" customWidth="1"/>
    <col min="13795" max="13795" width="18.7109375" style="8" customWidth="1"/>
    <col min="13796" max="14039" width="9.140625" style="8"/>
    <col min="14040" max="14040" width="11.140625" style="8" customWidth="1"/>
    <col min="14041" max="14041" width="59.28515625" style="8" customWidth="1"/>
    <col min="14042" max="14042" width="5.42578125" style="8" customWidth="1"/>
    <col min="14043" max="14043" width="9.42578125" style="8" customWidth="1"/>
    <col min="14044" max="14044" width="12.7109375" style="8" customWidth="1"/>
    <col min="14045" max="14045" width="14.28515625" style="8" customWidth="1"/>
    <col min="14046" max="14046" width="14" style="8" bestFit="1" customWidth="1"/>
    <col min="14047" max="14047" width="15.7109375" style="8" customWidth="1"/>
    <col min="14048" max="14048" width="17.5703125" style="8" customWidth="1"/>
    <col min="14049" max="14049" width="104.28515625" style="8" customWidth="1"/>
    <col min="14050" max="14050" width="1.28515625" style="8" customWidth="1"/>
    <col min="14051" max="14051" width="18.7109375" style="8" customWidth="1"/>
    <col min="14052" max="14295" width="9.140625" style="8"/>
    <col min="14296" max="14296" width="11.140625" style="8" customWidth="1"/>
    <col min="14297" max="14297" width="59.28515625" style="8" customWidth="1"/>
    <col min="14298" max="14298" width="5.42578125" style="8" customWidth="1"/>
    <col min="14299" max="14299" width="9.42578125" style="8" customWidth="1"/>
    <col min="14300" max="14300" width="12.7109375" style="8" customWidth="1"/>
    <col min="14301" max="14301" width="14.28515625" style="8" customWidth="1"/>
    <col min="14302" max="14302" width="14" style="8" bestFit="1" customWidth="1"/>
    <col min="14303" max="14303" width="15.7109375" style="8" customWidth="1"/>
    <col min="14304" max="14304" width="17.5703125" style="8" customWidth="1"/>
    <col min="14305" max="14305" width="104.28515625" style="8" customWidth="1"/>
    <col min="14306" max="14306" width="1.28515625" style="8" customWidth="1"/>
    <col min="14307" max="14307" width="18.7109375" style="8" customWidth="1"/>
    <col min="14308" max="14551" width="9.140625" style="8"/>
    <col min="14552" max="14552" width="11.140625" style="8" customWidth="1"/>
    <col min="14553" max="14553" width="59.28515625" style="8" customWidth="1"/>
    <col min="14554" max="14554" width="5.42578125" style="8" customWidth="1"/>
    <col min="14555" max="14555" width="9.42578125" style="8" customWidth="1"/>
    <col min="14556" max="14556" width="12.7109375" style="8" customWidth="1"/>
    <col min="14557" max="14557" width="14.28515625" style="8" customWidth="1"/>
    <col min="14558" max="14558" width="14" style="8" bestFit="1" customWidth="1"/>
    <col min="14559" max="14559" width="15.7109375" style="8" customWidth="1"/>
    <col min="14560" max="14560" width="17.5703125" style="8" customWidth="1"/>
    <col min="14561" max="14561" width="104.28515625" style="8" customWidth="1"/>
    <col min="14562" max="14562" width="1.28515625" style="8" customWidth="1"/>
    <col min="14563" max="14563" width="18.7109375" style="8" customWidth="1"/>
    <col min="14564" max="14807" width="9.140625" style="8"/>
    <col min="14808" max="14808" width="11.140625" style="8" customWidth="1"/>
    <col min="14809" max="14809" width="59.28515625" style="8" customWidth="1"/>
    <col min="14810" max="14810" width="5.42578125" style="8" customWidth="1"/>
    <col min="14811" max="14811" width="9.42578125" style="8" customWidth="1"/>
    <col min="14812" max="14812" width="12.7109375" style="8" customWidth="1"/>
    <col min="14813" max="14813" width="14.28515625" style="8" customWidth="1"/>
    <col min="14814" max="14814" width="14" style="8" bestFit="1" customWidth="1"/>
    <col min="14815" max="14815" width="15.7109375" style="8" customWidth="1"/>
    <col min="14816" max="14816" width="17.5703125" style="8" customWidth="1"/>
    <col min="14817" max="14817" width="104.28515625" style="8" customWidth="1"/>
    <col min="14818" max="14818" width="1.28515625" style="8" customWidth="1"/>
    <col min="14819" max="14819" width="18.7109375" style="8" customWidth="1"/>
    <col min="14820" max="15063" width="9.140625" style="8"/>
    <col min="15064" max="15064" width="11.140625" style="8" customWidth="1"/>
    <col min="15065" max="15065" width="59.28515625" style="8" customWidth="1"/>
    <col min="15066" max="15066" width="5.42578125" style="8" customWidth="1"/>
    <col min="15067" max="15067" width="9.42578125" style="8" customWidth="1"/>
    <col min="15068" max="15068" width="12.7109375" style="8" customWidth="1"/>
    <col min="15069" max="15069" width="14.28515625" style="8" customWidth="1"/>
    <col min="15070" max="15070" width="14" style="8" bestFit="1" customWidth="1"/>
    <col min="15071" max="15071" width="15.7109375" style="8" customWidth="1"/>
    <col min="15072" max="15072" width="17.5703125" style="8" customWidth="1"/>
    <col min="15073" max="15073" width="104.28515625" style="8" customWidth="1"/>
    <col min="15074" max="15074" width="1.28515625" style="8" customWidth="1"/>
    <col min="15075" max="15075" width="18.7109375" style="8" customWidth="1"/>
    <col min="15076" max="15319" width="9.140625" style="8"/>
    <col min="15320" max="15320" width="11.140625" style="8" customWidth="1"/>
    <col min="15321" max="15321" width="59.28515625" style="8" customWidth="1"/>
    <col min="15322" max="15322" width="5.42578125" style="8" customWidth="1"/>
    <col min="15323" max="15323" width="9.42578125" style="8" customWidth="1"/>
    <col min="15324" max="15324" width="12.7109375" style="8" customWidth="1"/>
    <col min="15325" max="15325" width="14.28515625" style="8" customWidth="1"/>
    <col min="15326" max="15326" width="14" style="8" bestFit="1" customWidth="1"/>
    <col min="15327" max="15327" width="15.7109375" style="8" customWidth="1"/>
    <col min="15328" max="15328" width="17.5703125" style="8" customWidth="1"/>
    <col min="15329" max="15329" width="104.28515625" style="8" customWidth="1"/>
    <col min="15330" max="15330" width="1.28515625" style="8" customWidth="1"/>
    <col min="15331" max="15331" width="18.7109375" style="8" customWidth="1"/>
    <col min="15332" max="15575" width="9.140625" style="8"/>
    <col min="15576" max="15576" width="11.140625" style="8" customWidth="1"/>
    <col min="15577" max="15577" width="59.28515625" style="8" customWidth="1"/>
    <col min="15578" max="15578" width="5.42578125" style="8" customWidth="1"/>
    <col min="15579" max="15579" width="9.42578125" style="8" customWidth="1"/>
    <col min="15580" max="15580" width="12.7109375" style="8" customWidth="1"/>
    <col min="15581" max="15581" width="14.28515625" style="8" customWidth="1"/>
    <col min="15582" max="15582" width="14" style="8" bestFit="1" customWidth="1"/>
    <col min="15583" max="15583" width="15.7109375" style="8" customWidth="1"/>
    <col min="15584" max="15584" width="17.5703125" style="8" customWidth="1"/>
    <col min="15585" max="15585" width="104.28515625" style="8" customWidth="1"/>
    <col min="15586" max="15586" width="1.28515625" style="8" customWidth="1"/>
    <col min="15587" max="15587" width="18.7109375" style="8" customWidth="1"/>
    <col min="15588" max="15831" width="9.140625" style="8"/>
    <col min="15832" max="15832" width="11.140625" style="8" customWidth="1"/>
    <col min="15833" max="15833" width="59.28515625" style="8" customWidth="1"/>
    <col min="15834" max="15834" width="5.42578125" style="8" customWidth="1"/>
    <col min="15835" max="15835" width="9.42578125" style="8" customWidth="1"/>
    <col min="15836" max="15836" width="12.7109375" style="8" customWidth="1"/>
    <col min="15837" max="15837" width="14.28515625" style="8" customWidth="1"/>
    <col min="15838" max="15838" width="14" style="8" bestFit="1" customWidth="1"/>
    <col min="15839" max="15839" width="15.7109375" style="8" customWidth="1"/>
    <col min="15840" max="15840" width="17.5703125" style="8" customWidth="1"/>
    <col min="15841" max="15841" width="104.28515625" style="8" customWidth="1"/>
    <col min="15842" max="15842" width="1.28515625" style="8" customWidth="1"/>
    <col min="15843" max="15843" width="18.7109375" style="8" customWidth="1"/>
    <col min="15844" max="16087" width="9.140625" style="8"/>
    <col min="16088" max="16088" width="11.140625" style="8" customWidth="1"/>
    <col min="16089" max="16089" width="59.28515625" style="8" customWidth="1"/>
    <col min="16090" max="16090" width="5.42578125" style="8" customWidth="1"/>
    <col min="16091" max="16091" width="9.42578125" style="8" customWidth="1"/>
    <col min="16092" max="16092" width="12.7109375" style="8" customWidth="1"/>
    <col min="16093" max="16093" width="14.28515625" style="8" customWidth="1"/>
    <col min="16094" max="16094" width="14" style="8" bestFit="1" customWidth="1"/>
    <col min="16095" max="16095" width="15.7109375" style="8" customWidth="1"/>
    <col min="16096" max="16096" width="17.5703125" style="8" customWidth="1"/>
    <col min="16097" max="16097" width="104.28515625" style="8" customWidth="1"/>
    <col min="16098" max="16098" width="1.28515625" style="8" customWidth="1"/>
    <col min="16099" max="16099" width="18.7109375" style="8" customWidth="1"/>
    <col min="16100" max="16384" width="9.140625" style="8"/>
  </cols>
  <sheetData>
    <row r="1" spans="1:6" customFormat="1" ht="56.25" customHeight="1">
      <c r="A1" s="54"/>
      <c r="B1" s="55"/>
      <c r="C1" s="55"/>
      <c r="D1" s="55"/>
      <c r="E1" s="56"/>
    </row>
    <row r="2" spans="1:6" customFormat="1">
      <c r="A2" s="57"/>
      <c r="B2" s="102"/>
      <c r="C2" s="102"/>
      <c r="D2" s="102"/>
      <c r="E2" s="58"/>
    </row>
    <row r="3" spans="1:6">
      <c r="A3" s="59"/>
      <c r="B3" s="105"/>
      <c r="C3" s="105"/>
      <c r="E3" s="60"/>
    </row>
    <row r="4" spans="1:6" s="10" customFormat="1" ht="18.75">
      <c r="A4" s="61"/>
      <c r="B4" s="330" t="s">
        <v>207</v>
      </c>
      <c r="C4" s="331"/>
      <c r="D4" s="332"/>
      <c r="E4" s="62"/>
    </row>
    <row r="5" spans="1:6" s="5" customFormat="1" ht="15">
      <c r="A5" s="63"/>
      <c r="B5" s="106"/>
      <c r="C5" s="106"/>
      <c r="D5" s="6"/>
      <c r="E5" s="64"/>
    </row>
    <row r="6" spans="1:6" s="12" customFormat="1">
      <c r="A6" s="65"/>
      <c r="B6" s="326" t="s">
        <v>52</v>
      </c>
      <c r="C6" s="327" t="s">
        <v>53</v>
      </c>
      <c r="D6" s="327" t="s">
        <v>54</v>
      </c>
      <c r="E6" s="66"/>
    </row>
    <row r="7" spans="1:6" s="12" customFormat="1">
      <c r="A7" s="65"/>
      <c r="B7" s="326"/>
      <c r="C7" s="327"/>
      <c r="D7" s="327"/>
      <c r="E7" s="66"/>
    </row>
    <row r="8" spans="1:6" s="7" customFormat="1">
      <c r="A8" s="67"/>
      <c r="B8" s="167" t="s">
        <v>307</v>
      </c>
      <c r="C8" s="176" t="s">
        <v>55</v>
      </c>
      <c r="D8" s="177">
        <f ca="1">(D11-D10)/(1+C9)</f>
        <v>15.139989918892914</v>
      </c>
      <c r="E8" s="68"/>
    </row>
    <row r="9" spans="1:6" s="7" customFormat="1">
      <c r="A9" s="67"/>
      <c r="B9" s="167" t="s">
        <v>56</v>
      </c>
      <c r="C9" s="168">
        <f ca="1">'PLANILHA III ENCARGOS SOCIAIS'!D49</f>
        <v>1.1822999999999999</v>
      </c>
      <c r="D9" s="178">
        <f ca="1">D11-D8-D10</f>
        <v>17.900010081107084</v>
      </c>
      <c r="E9" s="68"/>
    </row>
    <row r="10" spans="1:6" s="7" customFormat="1">
      <c r="A10" s="67"/>
      <c r="B10" s="167" t="s">
        <v>57</v>
      </c>
      <c r="C10" s="179" t="s">
        <v>55</v>
      </c>
      <c r="D10" s="178">
        <f>'PLANILHA IV ENC. COMP. TÉC.'!D18</f>
        <v>2.9699999999999998</v>
      </c>
      <c r="E10" s="68"/>
      <c r="F10" s="73"/>
    </row>
    <row r="11" spans="1:6" s="7" customFormat="1">
      <c r="A11" s="67"/>
      <c r="B11" s="291" t="s">
        <v>58</v>
      </c>
      <c r="C11" s="179" t="s">
        <v>55</v>
      </c>
      <c r="D11" s="292">
        <v>36.01</v>
      </c>
      <c r="E11" s="68"/>
    </row>
    <row r="12" spans="1:6" s="7" customFormat="1">
      <c r="A12" s="67"/>
      <c r="B12" s="167" t="s">
        <v>59</v>
      </c>
      <c r="C12" s="168">
        <f>'PLANILHA II BDI'!E25</f>
        <v>0.24596819310344853</v>
      </c>
      <c r="D12" s="169">
        <f>TRUNC(D11*C12,2)</f>
        <v>8.85</v>
      </c>
      <c r="E12" s="68"/>
    </row>
    <row r="13" spans="1:6" s="28" customFormat="1" ht="15.75">
      <c r="A13" s="69"/>
      <c r="B13" s="170" t="s">
        <v>60</v>
      </c>
      <c r="C13" s="171" t="s">
        <v>55</v>
      </c>
      <c r="D13" s="172">
        <f>TRUNC(D11+D12,2)</f>
        <v>44.86</v>
      </c>
      <c r="E13" s="70"/>
      <c r="F13" s="74"/>
    </row>
    <row r="14" spans="1:6">
      <c r="A14" s="59"/>
      <c r="B14" s="9"/>
      <c r="C14" s="9"/>
      <c r="E14" s="60"/>
    </row>
    <row r="15" spans="1:6">
      <c r="A15" s="59"/>
      <c r="B15" s="293" t="s">
        <v>61</v>
      </c>
      <c r="C15" s="293"/>
      <c r="D15" s="294"/>
      <c r="E15" s="60"/>
    </row>
    <row r="16" spans="1:6" ht="42" customHeight="1">
      <c r="A16" s="59"/>
      <c r="B16" s="316" t="s">
        <v>230</v>
      </c>
      <c r="C16" s="316"/>
      <c r="D16" s="319"/>
      <c r="E16" s="60"/>
    </row>
    <row r="17" spans="1:6" ht="14.45" customHeight="1">
      <c r="A17" s="59"/>
      <c r="B17" s="319" t="s">
        <v>210</v>
      </c>
      <c r="C17" s="319"/>
      <c r="D17" s="319"/>
      <c r="E17" s="60"/>
    </row>
    <row r="18" spans="1:6" ht="15.6" customHeight="1">
      <c r="A18" s="59"/>
      <c r="B18" s="319" t="s">
        <v>211</v>
      </c>
      <c r="C18" s="319"/>
      <c r="D18" s="319"/>
      <c r="E18" s="60"/>
    </row>
    <row r="19" spans="1:6" ht="17.45" customHeight="1">
      <c r="A19" s="71"/>
      <c r="B19" s="334"/>
      <c r="C19" s="334"/>
      <c r="D19" s="334"/>
      <c r="E19" s="72"/>
    </row>
    <row r="20" spans="1:6" ht="6.6" customHeight="1">
      <c r="A20" s="59"/>
      <c r="B20" s="329"/>
      <c r="C20" s="329"/>
      <c r="D20" s="329"/>
      <c r="E20" s="60"/>
      <c r="F20" s="90"/>
    </row>
    <row r="21" spans="1:6" ht="6.95" customHeight="1">
      <c r="A21" s="71"/>
      <c r="B21" s="75"/>
      <c r="C21" s="75"/>
      <c r="D21" s="76"/>
      <c r="E21" s="72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8:D18"/>
    <mergeCell ref="B19:D19"/>
    <mergeCell ref="B20:D20"/>
    <mergeCell ref="B4:D4"/>
    <mergeCell ref="B6:B7"/>
    <mergeCell ref="C6:C7"/>
    <mergeCell ref="D6:D7"/>
    <mergeCell ref="B16:D16"/>
    <mergeCell ref="B17:D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H49"/>
  <sheetViews>
    <sheetView showGridLines="0" zoomScaleNormal="100" zoomScaleSheetLayoutView="100" workbookViewId="0">
      <pane xSplit="1" ySplit="5" topLeftCell="B6" activePane="bottomRight" state="frozen"/>
      <selection activeCell="G17" sqref="G17"/>
      <selection pane="topRight" activeCell="G17" sqref="G17"/>
      <selection pane="bottomLeft" activeCell="G17" sqref="G17"/>
      <selection pane="bottomRight" activeCell="G17" sqref="G17"/>
    </sheetView>
  </sheetViews>
  <sheetFormatPr defaultColWidth="27.7109375" defaultRowHeight="12.75"/>
  <cols>
    <col min="1" max="1" width="5.28515625" style="36" customWidth="1"/>
    <col min="2" max="2" width="4.7109375" style="35" customWidth="1"/>
    <col min="3" max="3" width="38.7109375" style="36" customWidth="1"/>
    <col min="4" max="4" width="12.7109375" style="37" customWidth="1"/>
    <col min="5" max="5" width="29.85546875" style="35" customWidth="1"/>
    <col min="6" max="6" width="3" style="36" customWidth="1"/>
    <col min="7" max="250" width="42.7109375" style="1" customWidth="1"/>
    <col min="251" max="251" width="5.7109375" style="1" customWidth="1"/>
    <col min="252" max="253" width="27.7109375" style="1"/>
    <col min="254" max="254" width="4.7109375" style="1" customWidth="1"/>
    <col min="255" max="255" width="25.7109375" style="1" customWidth="1"/>
    <col min="256" max="256" width="8" style="1" customWidth="1"/>
    <col min="257" max="257" width="7.7109375" style="1" customWidth="1"/>
    <col min="258" max="258" width="3" style="1" customWidth="1"/>
    <col min="259" max="259" width="6.28515625" style="1" customWidth="1"/>
    <col min="260" max="260" width="5.5703125" style="1" customWidth="1"/>
    <col min="261" max="261" width="26.7109375" style="1" customWidth="1"/>
    <col min="262" max="506" width="42.7109375" style="1" customWidth="1"/>
    <col min="507" max="507" width="5.7109375" style="1" customWidth="1"/>
    <col min="508" max="509" width="27.7109375" style="1"/>
    <col min="510" max="510" width="4.7109375" style="1" customWidth="1"/>
    <col min="511" max="511" width="25.7109375" style="1" customWidth="1"/>
    <col min="512" max="512" width="8" style="1" customWidth="1"/>
    <col min="513" max="513" width="7.7109375" style="1" customWidth="1"/>
    <col min="514" max="514" width="3" style="1" customWidth="1"/>
    <col min="515" max="515" width="6.28515625" style="1" customWidth="1"/>
    <col min="516" max="516" width="5.5703125" style="1" customWidth="1"/>
    <col min="517" max="517" width="26.7109375" style="1" customWidth="1"/>
    <col min="518" max="762" width="42.7109375" style="1" customWidth="1"/>
    <col min="763" max="763" width="5.7109375" style="1" customWidth="1"/>
    <col min="764" max="765" width="27.7109375" style="1"/>
    <col min="766" max="766" width="4.7109375" style="1" customWidth="1"/>
    <col min="767" max="767" width="25.7109375" style="1" customWidth="1"/>
    <col min="768" max="768" width="8" style="1" customWidth="1"/>
    <col min="769" max="769" width="7.7109375" style="1" customWidth="1"/>
    <col min="770" max="770" width="3" style="1" customWidth="1"/>
    <col min="771" max="771" width="6.28515625" style="1" customWidth="1"/>
    <col min="772" max="772" width="5.5703125" style="1" customWidth="1"/>
    <col min="773" max="773" width="26.7109375" style="1" customWidth="1"/>
    <col min="774" max="1018" width="42.7109375" style="1" customWidth="1"/>
    <col min="1019" max="1019" width="5.7109375" style="1" customWidth="1"/>
    <col min="1020" max="1021" width="27.7109375" style="1"/>
    <col min="1022" max="1022" width="4.7109375" style="1" customWidth="1"/>
    <col min="1023" max="1023" width="25.7109375" style="1" customWidth="1"/>
    <col min="1024" max="1024" width="8" style="1" customWidth="1"/>
    <col min="1025" max="1025" width="7.7109375" style="1" customWidth="1"/>
    <col min="1026" max="1026" width="3" style="1" customWidth="1"/>
    <col min="1027" max="1027" width="6.28515625" style="1" customWidth="1"/>
    <col min="1028" max="1028" width="5.5703125" style="1" customWidth="1"/>
    <col min="1029" max="1029" width="26.7109375" style="1" customWidth="1"/>
    <col min="1030" max="1274" width="42.7109375" style="1" customWidth="1"/>
    <col min="1275" max="1275" width="5.7109375" style="1" customWidth="1"/>
    <col min="1276" max="1277" width="27.7109375" style="1"/>
    <col min="1278" max="1278" width="4.7109375" style="1" customWidth="1"/>
    <col min="1279" max="1279" width="25.7109375" style="1" customWidth="1"/>
    <col min="1280" max="1280" width="8" style="1" customWidth="1"/>
    <col min="1281" max="1281" width="7.7109375" style="1" customWidth="1"/>
    <col min="1282" max="1282" width="3" style="1" customWidth="1"/>
    <col min="1283" max="1283" width="6.28515625" style="1" customWidth="1"/>
    <col min="1284" max="1284" width="5.5703125" style="1" customWidth="1"/>
    <col min="1285" max="1285" width="26.7109375" style="1" customWidth="1"/>
    <col min="1286" max="1530" width="42.7109375" style="1" customWidth="1"/>
    <col min="1531" max="1531" width="5.7109375" style="1" customWidth="1"/>
    <col min="1532" max="1533" width="27.7109375" style="1"/>
    <col min="1534" max="1534" width="4.7109375" style="1" customWidth="1"/>
    <col min="1535" max="1535" width="25.7109375" style="1" customWidth="1"/>
    <col min="1536" max="1536" width="8" style="1" customWidth="1"/>
    <col min="1537" max="1537" width="7.7109375" style="1" customWidth="1"/>
    <col min="1538" max="1538" width="3" style="1" customWidth="1"/>
    <col min="1539" max="1539" width="6.28515625" style="1" customWidth="1"/>
    <col min="1540" max="1540" width="5.5703125" style="1" customWidth="1"/>
    <col min="1541" max="1541" width="26.7109375" style="1" customWidth="1"/>
    <col min="1542" max="1786" width="42.7109375" style="1" customWidth="1"/>
    <col min="1787" max="1787" width="5.7109375" style="1" customWidth="1"/>
    <col min="1788" max="1789" width="27.7109375" style="1"/>
    <col min="1790" max="1790" width="4.7109375" style="1" customWidth="1"/>
    <col min="1791" max="1791" width="25.7109375" style="1" customWidth="1"/>
    <col min="1792" max="1792" width="8" style="1" customWidth="1"/>
    <col min="1793" max="1793" width="7.7109375" style="1" customWidth="1"/>
    <col min="1794" max="1794" width="3" style="1" customWidth="1"/>
    <col min="1795" max="1795" width="6.28515625" style="1" customWidth="1"/>
    <col min="1796" max="1796" width="5.5703125" style="1" customWidth="1"/>
    <col min="1797" max="1797" width="26.7109375" style="1" customWidth="1"/>
    <col min="1798" max="2042" width="42.7109375" style="1" customWidth="1"/>
    <col min="2043" max="2043" width="5.7109375" style="1" customWidth="1"/>
    <col min="2044" max="2045" width="27.7109375" style="1"/>
    <col min="2046" max="2046" width="4.7109375" style="1" customWidth="1"/>
    <col min="2047" max="2047" width="25.7109375" style="1" customWidth="1"/>
    <col min="2048" max="2048" width="8" style="1" customWidth="1"/>
    <col min="2049" max="2049" width="7.7109375" style="1" customWidth="1"/>
    <col min="2050" max="2050" width="3" style="1" customWidth="1"/>
    <col min="2051" max="2051" width="6.28515625" style="1" customWidth="1"/>
    <col min="2052" max="2052" width="5.5703125" style="1" customWidth="1"/>
    <col min="2053" max="2053" width="26.7109375" style="1" customWidth="1"/>
    <col min="2054" max="2298" width="42.7109375" style="1" customWidth="1"/>
    <col min="2299" max="2299" width="5.7109375" style="1" customWidth="1"/>
    <col min="2300" max="2301" width="27.7109375" style="1"/>
    <col min="2302" max="2302" width="4.7109375" style="1" customWidth="1"/>
    <col min="2303" max="2303" width="25.7109375" style="1" customWidth="1"/>
    <col min="2304" max="2304" width="8" style="1" customWidth="1"/>
    <col min="2305" max="2305" width="7.7109375" style="1" customWidth="1"/>
    <col min="2306" max="2306" width="3" style="1" customWidth="1"/>
    <col min="2307" max="2307" width="6.28515625" style="1" customWidth="1"/>
    <col min="2308" max="2308" width="5.5703125" style="1" customWidth="1"/>
    <col min="2309" max="2309" width="26.7109375" style="1" customWidth="1"/>
    <col min="2310" max="2554" width="42.7109375" style="1" customWidth="1"/>
    <col min="2555" max="2555" width="5.7109375" style="1" customWidth="1"/>
    <col min="2556" max="2557" width="27.7109375" style="1"/>
    <col min="2558" max="2558" width="4.7109375" style="1" customWidth="1"/>
    <col min="2559" max="2559" width="25.7109375" style="1" customWidth="1"/>
    <col min="2560" max="2560" width="8" style="1" customWidth="1"/>
    <col min="2561" max="2561" width="7.7109375" style="1" customWidth="1"/>
    <col min="2562" max="2562" width="3" style="1" customWidth="1"/>
    <col min="2563" max="2563" width="6.28515625" style="1" customWidth="1"/>
    <col min="2564" max="2564" width="5.5703125" style="1" customWidth="1"/>
    <col min="2565" max="2565" width="26.7109375" style="1" customWidth="1"/>
    <col min="2566" max="2810" width="42.7109375" style="1" customWidth="1"/>
    <col min="2811" max="2811" width="5.7109375" style="1" customWidth="1"/>
    <col min="2812" max="2813" width="27.7109375" style="1"/>
    <col min="2814" max="2814" width="4.7109375" style="1" customWidth="1"/>
    <col min="2815" max="2815" width="25.7109375" style="1" customWidth="1"/>
    <col min="2816" max="2816" width="8" style="1" customWidth="1"/>
    <col min="2817" max="2817" width="7.7109375" style="1" customWidth="1"/>
    <col min="2818" max="2818" width="3" style="1" customWidth="1"/>
    <col min="2819" max="2819" width="6.28515625" style="1" customWidth="1"/>
    <col min="2820" max="2820" width="5.5703125" style="1" customWidth="1"/>
    <col min="2821" max="2821" width="26.7109375" style="1" customWidth="1"/>
    <col min="2822" max="3066" width="42.7109375" style="1" customWidth="1"/>
    <col min="3067" max="3067" width="5.7109375" style="1" customWidth="1"/>
    <col min="3068" max="3069" width="27.7109375" style="1"/>
    <col min="3070" max="3070" width="4.7109375" style="1" customWidth="1"/>
    <col min="3071" max="3071" width="25.7109375" style="1" customWidth="1"/>
    <col min="3072" max="3072" width="8" style="1" customWidth="1"/>
    <col min="3073" max="3073" width="7.7109375" style="1" customWidth="1"/>
    <col min="3074" max="3074" width="3" style="1" customWidth="1"/>
    <col min="3075" max="3075" width="6.28515625" style="1" customWidth="1"/>
    <col min="3076" max="3076" width="5.5703125" style="1" customWidth="1"/>
    <col min="3077" max="3077" width="26.7109375" style="1" customWidth="1"/>
    <col min="3078" max="3322" width="42.7109375" style="1" customWidth="1"/>
    <col min="3323" max="3323" width="5.7109375" style="1" customWidth="1"/>
    <col min="3324" max="3325" width="27.7109375" style="1"/>
    <col min="3326" max="3326" width="4.7109375" style="1" customWidth="1"/>
    <col min="3327" max="3327" width="25.7109375" style="1" customWidth="1"/>
    <col min="3328" max="3328" width="8" style="1" customWidth="1"/>
    <col min="3329" max="3329" width="7.7109375" style="1" customWidth="1"/>
    <col min="3330" max="3330" width="3" style="1" customWidth="1"/>
    <col min="3331" max="3331" width="6.28515625" style="1" customWidth="1"/>
    <col min="3332" max="3332" width="5.5703125" style="1" customWidth="1"/>
    <col min="3333" max="3333" width="26.7109375" style="1" customWidth="1"/>
    <col min="3334" max="3578" width="42.7109375" style="1" customWidth="1"/>
    <col min="3579" max="3579" width="5.7109375" style="1" customWidth="1"/>
    <col min="3580" max="3581" width="27.7109375" style="1"/>
    <col min="3582" max="3582" width="4.7109375" style="1" customWidth="1"/>
    <col min="3583" max="3583" width="25.7109375" style="1" customWidth="1"/>
    <col min="3584" max="3584" width="8" style="1" customWidth="1"/>
    <col min="3585" max="3585" width="7.7109375" style="1" customWidth="1"/>
    <col min="3586" max="3586" width="3" style="1" customWidth="1"/>
    <col min="3587" max="3587" width="6.28515625" style="1" customWidth="1"/>
    <col min="3588" max="3588" width="5.5703125" style="1" customWidth="1"/>
    <col min="3589" max="3589" width="26.7109375" style="1" customWidth="1"/>
    <col min="3590" max="3834" width="42.7109375" style="1" customWidth="1"/>
    <col min="3835" max="3835" width="5.7109375" style="1" customWidth="1"/>
    <col min="3836" max="3837" width="27.7109375" style="1"/>
    <col min="3838" max="3838" width="4.7109375" style="1" customWidth="1"/>
    <col min="3839" max="3839" width="25.7109375" style="1" customWidth="1"/>
    <col min="3840" max="3840" width="8" style="1" customWidth="1"/>
    <col min="3841" max="3841" width="7.7109375" style="1" customWidth="1"/>
    <col min="3842" max="3842" width="3" style="1" customWidth="1"/>
    <col min="3843" max="3843" width="6.28515625" style="1" customWidth="1"/>
    <col min="3844" max="3844" width="5.5703125" style="1" customWidth="1"/>
    <col min="3845" max="3845" width="26.7109375" style="1" customWidth="1"/>
    <col min="3846" max="4090" width="42.7109375" style="1" customWidth="1"/>
    <col min="4091" max="4091" width="5.7109375" style="1" customWidth="1"/>
    <col min="4092" max="4093" width="27.7109375" style="1"/>
    <col min="4094" max="4094" width="4.7109375" style="1" customWidth="1"/>
    <col min="4095" max="4095" width="25.7109375" style="1" customWidth="1"/>
    <col min="4096" max="4096" width="8" style="1" customWidth="1"/>
    <col min="4097" max="4097" width="7.7109375" style="1" customWidth="1"/>
    <col min="4098" max="4098" width="3" style="1" customWidth="1"/>
    <col min="4099" max="4099" width="6.28515625" style="1" customWidth="1"/>
    <col min="4100" max="4100" width="5.5703125" style="1" customWidth="1"/>
    <col min="4101" max="4101" width="26.7109375" style="1" customWidth="1"/>
    <col min="4102" max="4346" width="42.7109375" style="1" customWidth="1"/>
    <col min="4347" max="4347" width="5.7109375" style="1" customWidth="1"/>
    <col min="4348" max="4349" width="27.7109375" style="1"/>
    <col min="4350" max="4350" width="4.7109375" style="1" customWidth="1"/>
    <col min="4351" max="4351" width="25.7109375" style="1" customWidth="1"/>
    <col min="4352" max="4352" width="8" style="1" customWidth="1"/>
    <col min="4353" max="4353" width="7.7109375" style="1" customWidth="1"/>
    <col min="4354" max="4354" width="3" style="1" customWidth="1"/>
    <col min="4355" max="4355" width="6.28515625" style="1" customWidth="1"/>
    <col min="4356" max="4356" width="5.5703125" style="1" customWidth="1"/>
    <col min="4357" max="4357" width="26.7109375" style="1" customWidth="1"/>
    <col min="4358" max="4602" width="42.7109375" style="1" customWidth="1"/>
    <col min="4603" max="4603" width="5.7109375" style="1" customWidth="1"/>
    <col min="4604" max="4605" width="27.7109375" style="1"/>
    <col min="4606" max="4606" width="4.7109375" style="1" customWidth="1"/>
    <col min="4607" max="4607" width="25.7109375" style="1" customWidth="1"/>
    <col min="4608" max="4608" width="8" style="1" customWidth="1"/>
    <col min="4609" max="4609" width="7.7109375" style="1" customWidth="1"/>
    <col min="4610" max="4610" width="3" style="1" customWidth="1"/>
    <col min="4611" max="4611" width="6.28515625" style="1" customWidth="1"/>
    <col min="4612" max="4612" width="5.5703125" style="1" customWidth="1"/>
    <col min="4613" max="4613" width="26.7109375" style="1" customWidth="1"/>
    <col min="4614" max="4858" width="42.7109375" style="1" customWidth="1"/>
    <col min="4859" max="4859" width="5.7109375" style="1" customWidth="1"/>
    <col min="4860" max="4861" width="27.7109375" style="1"/>
    <col min="4862" max="4862" width="4.7109375" style="1" customWidth="1"/>
    <col min="4863" max="4863" width="25.7109375" style="1" customWidth="1"/>
    <col min="4864" max="4864" width="8" style="1" customWidth="1"/>
    <col min="4865" max="4865" width="7.7109375" style="1" customWidth="1"/>
    <col min="4866" max="4866" width="3" style="1" customWidth="1"/>
    <col min="4867" max="4867" width="6.28515625" style="1" customWidth="1"/>
    <col min="4868" max="4868" width="5.5703125" style="1" customWidth="1"/>
    <col min="4869" max="4869" width="26.7109375" style="1" customWidth="1"/>
    <col min="4870" max="5114" width="42.7109375" style="1" customWidth="1"/>
    <col min="5115" max="5115" width="5.7109375" style="1" customWidth="1"/>
    <col min="5116" max="5117" width="27.7109375" style="1"/>
    <col min="5118" max="5118" width="4.7109375" style="1" customWidth="1"/>
    <col min="5119" max="5119" width="25.7109375" style="1" customWidth="1"/>
    <col min="5120" max="5120" width="8" style="1" customWidth="1"/>
    <col min="5121" max="5121" width="7.7109375" style="1" customWidth="1"/>
    <col min="5122" max="5122" width="3" style="1" customWidth="1"/>
    <col min="5123" max="5123" width="6.28515625" style="1" customWidth="1"/>
    <col min="5124" max="5124" width="5.5703125" style="1" customWidth="1"/>
    <col min="5125" max="5125" width="26.7109375" style="1" customWidth="1"/>
    <col min="5126" max="5370" width="42.7109375" style="1" customWidth="1"/>
    <col min="5371" max="5371" width="5.7109375" style="1" customWidth="1"/>
    <col min="5372" max="5373" width="27.7109375" style="1"/>
    <col min="5374" max="5374" width="4.7109375" style="1" customWidth="1"/>
    <col min="5375" max="5375" width="25.7109375" style="1" customWidth="1"/>
    <col min="5376" max="5376" width="8" style="1" customWidth="1"/>
    <col min="5377" max="5377" width="7.7109375" style="1" customWidth="1"/>
    <col min="5378" max="5378" width="3" style="1" customWidth="1"/>
    <col min="5379" max="5379" width="6.28515625" style="1" customWidth="1"/>
    <col min="5380" max="5380" width="5.5703125" style="1" customWidth="1"/>
    <col min="5381" max="5381" width="26.7109375" style="1" customWidth="1"/>
    <col min="5382" max="5626" width="42.7109375" style="1" customWidth="1"/>
    <col min="5627" max="5627" width="5.7109375" style="1" customWidth="1"/>
    <col min="5628" max="5629" width="27.7109375" style="1"/>
    <col min="5630" max="5630" width="4.7109375" style="1" customWidth="1"/>
    <col min="5631" max="5631" width="25.7109375" style="1" customWidth="1"/>
    <col min="5632" max="5632" width="8" style="1" customWidth="1"/>
    <col min="5633" max="5633" width="7.7109375" style="1" customWidth="1"/>
    <col min="5634" max="5634" width="3" style="1" customWidth="1"/>
    <col min="5635" max="5635" width="6.28515625" style="1" customWidth="1"/>
    <col min="5636" max="5636" width="5.5703125" style="1" customWidth="1"/>
    <col min="5637" max="5637" width="26.7109375" style="1" customWidth="1"/>
    <col min="5638" max="5882" width="42.7109375" style="1" customWidth="1"/>
    <col min="5883" max="5883" width="5.7109375" style="1" customWidth="1"/>
    <col min="5884" max="5885" width="27.7109375" style="1"/>
    <col min="5886" max="5886" width="4.7109375" style="1" customWidth="1"/>
    <col min="5887" max="5887" width="25.7109375" style="1" customWidth="1"/>
    <col min="5888" max="5888" width="8" style="1" customWidth="1"/>
    <col min="5889" max="5889" width="7.7109375" style="1" customWidth="1"/>
    <col min="5890" max="5890" width="3" style="1" customWidth="1"/>
    <col min="5891" max="5891" width="6.28515625" style="1" customWidth="1"/>
    <col min="5892" max="5892" width="5.5703125" style="1" customWidth="1"/>
    <col min="5893" max="5893" width="26.7109375" style="1" customWidth="1"/>
    <col min="5894" max="6138" width="42.7109375" style="1" customWidth="1"/>
    <col min="6139" max="6139" width="5.7109375" style="1" customWidth="1"/>
    <col min="6140" max="6141" width="27.7109375" style="1"/>
    <col min="6142" max="6142" width="4.7109375" style="1" customWidth="1"/>
    <col min="6143" max="6143" width="25.7109375" style="1" customWidth="1"/>
    <col min="6144" max="6144" width="8" style="1" customWidth="1"/>
    <col min="6145" max="6145" width="7.7109375" style="1" customWidth="1"/>
    <col min="6146" max="6146" width="3" style="1" customWidth="1"/>
    <col min="6147" max="6147" width="6.28515625" style="1" customWidth="1"/>
    <col min="6148" max="6148" width="5.5703125" style="1" customWidth="1"/>
    <col min="6149" max="6149" width="26.7109375" style="1" customWidth="1"/>
    <col min="6150" max="6394" width="42.7109375" style="1" customWidth="1"/>
    <col min="6395" max="6395" width="5.7109375" style="1" customWidth="1"/>
    <col min="6396" max="6397" width="27.7109375" style="1"/>
    <col min="6398" max="6398" width="4.7109375" style="1" customWidth="1"/>
    <col min="6399" max="6399" width="25.7109375" style="1" customWidth="1"/>
    <col min="6400" max="6400" width="8" style="1" customWidth="1"/>
    <col min="6401" max="6401" width="7.7109375" style="1" customWidth="1"/>
    <col min="6402" max="6402" width="3" style="1" customWidth="1"/>
    <col min="6403" max="6403" width="6.28515625" style="1" customWidth="1"/>
    <col min="6404" max="6404" width="5.5703125" style="1" customWidth="1"/>
    <col min="6405" max="6405" width="26.7109375" style="1" customWidth="1"/>
    <col min="6406" max="6650" width="42.7109375" style="1" customWidth="1"/>
    <col min="6651" max="6651" width="5.7109375" style="1" customWidth="1"/>
    <col min="6652" max="6653" width="27.7109375" style="1"/>
    <col min="6654" max="6654" width="4.7109375" style="1" customWidth="1"/>
    <col min="6655" max="6655" width="25.7109375" style="1" customWidth="1"/>
    <col min="6656" max="6656" width="8" style="1" customWidth="1"/>
    <col min="6657" max="6657" width="7.7109375" style="1" customWidth="1"/>
    <col min="6658" max="6658" width="3" style="1" customWidth="1"/>
    <col min="6659" max="6659" width="6.28515625" style="1" customWidth="1"/>
    <col min="6660" max="6660" width="5.5703125" style="1" customWidth="1"/>
    <col min="6661" max="6661" width="26.7109375" style="1" customWidth="1"/>
    <col min="6662" max="6906" width="42.7109375" style="1" customWidth="1"/>
    <col min="6907" max="6907" width="5.7109375" style="1" customWidth="1"/>
    <col min="6908" max="6909" width="27.7109375" style="1"/>
    <col min="6910" max="6910" width="4.7109375" style="1" customWidth="1"/>
    <col min="6911" max="6911" width="25.7109375" style="1" customWidth="1"/>
    <col min="6912" max="6912" width="8" style="1" customWidth="1"/>
    <col min="6913" max="6913" width="7.7109375" style="1" customWidth="1"/>
    <col min="6914" max="6914" width="3" style="1" customWidth="1"/>
    <col min="6915" max="6915" width="6.28515625" style="1" customWidth="1"/>
    <col min="6916" max="6916" width="5.5703125" style="1" customWidth="1"/>
    <col min="6917" max="6917" width="26.7109375" style="1" customWidth="1"/>
    <col min="6918" max="7162" width="42.7109375" style="1" customWidth="1"/>
    <col min="7163" max="7163" width="5.7109375" style="1" customWidth="1"/>
    <col min="7164" max="7165" width="27.7109375" style="1"/>
    <col min="7166" max="7166" width="4.7109375" style="1" customWidth="1"/>
    <col min="7167" max="7167" width="25.7109375" style="1" customWidth="1"/>
    <col min="7168" max="7168" width="8" style="1" customWidth="1"/>
    <col min="7169" max="7169" width="7.7109375" style="1" customWidth="1"/>
    <col min="7170" max="7170" width="3" style="1" customWidth="1"/>
    <col min="7171" max="7171" width="6.28515625" style="1" customWidth="1"/>
    <col min="7172" max="7172" width="5.5703125" style="1" customWidth="1"/>
    <col min="7173" max="7173" width="26.7109375" style="1" customWidth="1"/>
    <col min="7174" max="7418" width="42.7109375" style="1" customWidth="1"/>
    <col min="7419" max="7419" width="5.7109375" style="1" customWidth="1"/>
    <col min="7420" max="7421" width="27.7109375" style="1"/>
    <col min="7422" max="7422" width="4.7109375" style="1" customWidth="1"/>
    <col min="7423" max="7423" width="25.7109375" style="1" customWidth="1"/>
    <col min="7424" max="7424" width="8" style="1" customWidth="1"/>
    <col min="7425" max="7425" width="7.7109375" style="1" customWidth="1"/>
    <col min="7426" max="7426" width="3" style="1" customWidth="1"/>
    <col min="7427" max="7427" width="6.28515625" style="1" customWidth="1"/>
    <col min="7428" max="7428" width="5.5703125" style="1" customWidth="1"/>
    <col min="7429" max="7429" width="26.7109375" style="1" customWidth="1"/>
    <col min="7430" max="7674" width="42.7109375" style="1" customWidth="1"/>
    <col min="7675" max="7675" width="5.7109375" style="1" customWidth="1"/>
    <col min="7676" max="7677" width="27.7109375" style="1"/>
    <col min="7678" max="7678" width="4.7109375" style="1" customWidth="1"/>
    <col min="7679" max="7679" width="25.7109375" style="1" customWidth="1"/>
    <col min="7680" max="7680" width="8" style="1" customWidth="1"/>
    <col min="7681" max="7681" width="7.7109375" style="1" customWidth="1"/>
    <col min="7682" max="7682" width="3" style="1" customWidth="1"/>
    <col min="7683" max="7683" width="6.28515625" style="1" customWidth="1"/>
    <col min="7684" max="7684" width="5.5703125" style="1" customWidth="1"/>
    <col min="7685" max="7685" width="26.7109375" style="1" customWidth="1"/>
    <col min="7686" max="7930" width="42.7109375" style="1" customWidth="1"/>
    <col min="7931" max="7931" width="5.7109375" style="1" customWidth="1"/>
    <col min="7932" max="7933" width="27.7109375" style="1"/>
    <col min="7934" max="7934" width="4.7109375" style="1" customWidth="1"/>
    <col min="7935" max="7935" width="25.7109375" style="1" customWidth="1"/>
    <col min="7936" max="7936" width="8" style="1" customWidth="1"/>
    <col min="7937" max="7937" width="7.7109375" style="1" customWidth="1"/>
    <col min="7938" max="7938" width="3" style="1" customWidth="1"/>
    <col min="7939" max="7939" width="6.28515625" style="1" customWidth="1"/>
    <col min="7940" max="7940" width="5.5703125" style="1" customWidth="1"/>
    <col min="7941" max="7941" width="26.7109375" style="1" customWidth="1"/>
    <col min="7942" max="8186" width="42.7109375" style="1" customWidth="1"/>
    <col min="8187" max="8187" width="5.7109375" style="1" customWidth="1"/>
    <col min="8188" max="8189" width="27.7109375" style="1"/>
    <col min="8190" max="8190" width="4.7109375" style="1" customWidth="1"/>
    <col min="8191" max="8191" width="25.7109375" style="1" customWidth="1"/>
    <col min="8192" max="8192" width="8" style="1" customWidth="1"/>
    <col min="8193" max="8193" width="7.7109375" style="1" customWidth="1"/>
    <col min="8194" max="8194" width="3" style="1" customWidth="1"/>
    <col min="8195" max="8195" width="6.28515625" style="1" customWidth="1"/>
    <col min="8196" max="8196" width="5.5703125" style="1" customWidth="1"/>
    <col min="8197" max="8197" width="26.7109375" style="1" customWidth="1"/>
    <col min="8198" max="8442" width="42.7109375" style="1" customWidth="1"/>
    <col min="8443" max="8443" width="5.7109375" style="1" customWidth="1"/>
    <col min="8444" max="8445" width="27.7109375" style="1"/>
    <col min="8446" max="8446" width="4.7109375" style="1" customWidth="1"/>
    <col min="8447" max="8447" width="25.7109375" style="1" customWidth="1"/>
    <col min="8448" max="8448" width="8" style="1" customWidth="1"/>
    <col min="8449" max="8449" width="7.7109375" style="1" customWidth="1"/>
    <col min="8450" max="8450" width="3" style="1" customWidth="1"/>
    <col min="8451" max="8451" width="6.28515625" style="1" customWidth="1"/>
    <col min="8452" max="8452" width="5.5703125" style="1" customWidth="1"/>
    <col min="8453" max="8453" width="26.7109375" style="1" customWidth="1"/>
    <col min="8454" max="8698" width="42.7109375" style="1" customWidth="1"/>
    <col min="8699" max="8699" width="5.7109375" style="1" customWidth="1"/>
    <col min="8700" max="8701" width="27.7109375" style="1"/>
    <col min="8702" max="8702" width="4.7109375" style="1" customWidth="1"/>
    <col min="8703" max="8703" width="25.7109375" style="1" customWidth="1"/>
    <col min="8704" max="8704" width="8" style="1" customWidth="1"/>
    <col min="8705" max="8705" width="7.7109375" style="1" customWidth="1"/>
    <col min="8706" max="8706" width="3" style="1" customWidth="1"/>
    <col min="8707" max="8707" width="6.28515625" style="1" customWidth="1"/>
    <col min="8708" max="8708" width="5.5703125" style="1" customWidth="1"/>
    <col min="8709" max="8709" width="26.7109375" style="1" customWidth="1"/>
    <col min="8710" max="8954" width="42.7109375" style="1" customWidth="1"/>
    <col min="8955" max="8955" width="5.7109375" style="1" customWidth="1"/>
    <col min="8956" max="8957" width="27.7109375" style="1"/>
    <col min="8958" max="8958" width="4.7109375" style="1" customWidth="1"/>
    <col min="8959" max="8959" width="25.7109375" style="1" customWidth="1"/>
    <col min="8960" max="8960" width="8" style="1" customWidth="1"/>
    <col min="8961" max="8961" width="7.7109375" style="1" customWidth="1"/>
    <col min="8962" max="8962" width="3" style="1" customWidth="1"/>
    <col min="8963" max="8963" width="6.28515625" style="1" customWidth="1"/>
    <col min="8964" max="8964" width="5.5703125" style="1" customWidth="1"/>
    <col min="8965" max="8965" width="26.7109375" style="1" customWidth="1"/>
    <col min="8966" max="9210" width="42.7109375" style="1" customWidth="1"/>
    <col min="9211" max="9211" width="5.7109375" style="1" customWidth="1"/>
    <col min="9212" max="9213" width="27.7109375" style="1"/>
    <col min="9214" max="9214" width="4.7109375" style="1" customWidth="1"/>
    <col min="9215" max="9215" width="25.7109375" style="1" customWidth="1"/>
    <col min="9216" max="9216" width="8" style="1" customWidth="1"/>
    <col min="9217" max="9217" width="7.7109375" style="1" customWidth="1"/>
    <col min="9218" max="9218" width="3" style="1" customWidth="1"/>
    <col min="9219" max="9219" width="6.28515625" style="1" customWidth="1"/>
    <col min="9220" max="9220" width="5.5703125" style="1" customWidth="1"/>
    <col min="9221" max="9221" width="26.7109375" style="1" customWidth="1"/>
    <col min="9222" max="9466" width="42.7109375" style="1" customWidth="1"/>
    <col min="9467" max="9467" width="5.7109375" style="1" customWidth="1"/>
    <col min="9468" max="9469" width="27.7109375" style="1"/>
    <col min="9470" max="9470" width="4.7109375" style="1" customWidth="1"/>
    <col min="9471" max="9471" width="25.7109375" style="1" customWidth="1"/>
    <col min="9472" max="9472" width="8" style="1" customWidth="1"/>
    <col min="9473" max="9473" width="7.7109375" style="1" customWidth="1"/>
    <col min="9474" max="9474" width="3" style="1" customWidth="1"/>
    <col min="9475" max="9475" width="6.28515625" style="1" customWidth="1"/>
    <col min="9476" max="9476" width="5.5703125" style="1" customWidth="1"/>
    <col min="9477" max="9477" width="26.7109375" style="1" customWidth="1"/>
    <col min="9478" max="9722" width="42.7109375" style="1" customWidth="1"/>
    <col min="9723" max="9723" width="5.7109375" style="1" customWidth="1"/>
    <col min="9724" max="9725" width="27.7109375" style="1"/>
    <col min="9726" max="9726" width="4.7109375" style="1" customWidth="1"/>
    <col min="9727" max="9727" width="25.7109375" style="1" customWidth="1"/>
    <col min="9728" max="9728" width="8" style="1" customWidth="1"/>
    <col min="9729" max="9729" width="7.7109375" style="1" customWidth="1"/>
    <col min="9730" max="9730" width="3" style="1" customWidth="1"/>
    <col min="9731" max="9731" width="6.28515625" style="1" customWidth="1"/>
    <col min="9732" max="9732" width="5.5703125" style="1" customWidth="1"/>
    <col min="9733" max="9733" width="26.7109375" style="1" customWidth="1"/>
    <col min="9734" max="9978" width="42.7109375" style="1" customWidth="1"/>
    <col min="9979" max="9979" width="5.7109375" style="1" customWidth="1"/>
    <col min="9980" max="9981" width="27.7109375" style="1"/>
    <col min="9982" max="9982" width="4.7109375" style="1" customWidth="1"/>
    <col min="9983" max="9983" width="25.7109375" style="1" customWidth="1"/>
    <col min="9984" max="9984" width="8" style="1" customWidth="1"/>
    <col min="9985" max="9985" width="7.7109375" style="1" customWidth="1"/>
    <col min="9986" max="9986" width="3" style="1" customWidth="1"/>
    <col min="9987" max="9987" width="6.28515625" style="1" customWidth="1"/>
    <col min="9988" max="9988" width="5.5703125" style="1" customWidth="1"/>
    <col min="9989" max="9989" width="26.7109375" style="1" customWidth="1"/>
    <col min="9990" max="10234" width="42.7109375" style="1" customWidth="1"/>
    <col min="10235" max="10235" width="5.7109375" style="1" customWidth="1"/>
    <col min="10236" max="10237" width="27.7109375" style="1"/>
    <col min="10238" max="10238" width="4.7109375" style="1" customWidth="1"/>
    <col min="10239" max="10239" width="25.7109375" style="1" customWidth="1"/>
    <col min="10240" max="10240" width="8" style="1" customWidth="1"/>
    <col min="10241" max="10241" width="7.7109375" style="1" customWidth="1"/>
    <col min="10242" max="10242" width="3" style="1" customWidth="1"/>
    <col min="10243" max="10243" width="6.28515625" style="1" customWidth="1"/>
    <col min="10244" max="10244" width="5.5703125" style="1" customWidth="1"/>
    <col min="10245" max="10245" width="26.7109375" style="1" customWidth="1"/>
    <col min="10246" max="10490" width="42.7109375" style="1" customWidth="1"/>
    <col min="10491" max="10491" width="5.7109375" style="1" customWidth="1"/>
    <col min="10492" max="10493" width="27.7109375" style="1"/>
    <col min="10494" max="10494" width="4.7109375" style="1" customWidth="1"/>
    <col min="10495" max="10495" width="25.7109375" style="1" customWidth="1"/>
    <col min="10496" max="10496" width="8" style="1" customWidth="1"/>
    <col min="10497" max="10497" width="7.7109375" style="1" customWidth="1"/>
    <col min="10498" max="10498" width="3" style="1" customWidth="1"/>
    <col min="10499" max="10499" width="6.28515625" style="1" customWidth="1"/>
    <col min="10500" max="10500" width="5.5703125" style="1" customWidth="1"/>
    <col min="10501" max="10501" width="26.7109375" style="1" customWidth="1"/>
    <col min="10502" max="10746" width="42.7109375" style="1" customWidth="1"/>
    <col min="10747" max="10747" width="5.7109375" style="1" customWidth="1"/>
    <col min="10748" max="10749" width="27.7109375" style="1"/>
    <col min="10750" max="10750" width="4.7109375" style="1" customWidth="1"/>
    <col min="10751" max="10751" width="25.7109375" style="1" customWidth="1"/>
    <col min="10752" max="10752" width="8" style="1" customWidth="1"/>
    <col min="10753" max="10753" width="7.7109375" style="1" customWidth="1"/>
    <col min="10754" max="10754" width="3" style="1" customWidth="1"/>
    <col min="10755" max="10755" width="6.28515625" style="1" customWidth="1"/>
    <col min="10756" max="10756" width="5.5703125" style="1" customWidth="1"/>
    <col min="10757" max="10757" width="26.7109375" style="1" customWidth="1"/>
    <col min="10758" max="11002" width="42.7109375" style="1" customWidth="1"/>
    <col min="11003" max="11003" width="5.7109375" style="1" customWidth="1"/>
    <col min="11004" max="11005" width="27.7109375" style="1"/>
    <col min="11006" max="11006" width="4.7109375" style="1" customWidth="1"/>
    <col min="11007" max="11007" width="25.7109375" style="1" customWidth="1"/>
    <col min="11008" max="11008" width="8" style="1" customWidth="1"/>
    <col min="11009" max="11009" width="7.7109375" style="1" customWidth="1"/>
    <col min="11010" max="11010" width="3" style="1" customWidth="1"/>
    <col min="11011" max="11011" width="6.28515625" style="1" customWidth="1"/>
    <col min="11012" max="11012" width="5.5703125" style="1" customWidth="1"/>
    <col min="11013" max="11013" width="26.7109375" style="1" customWidth="1"/>
    <col min="11014" max="11258" width="42.7109375" style="1" customWidth="1"/>
    <col min="11259" max="11259" width="5.7109375" style="1" customWidth="1"/>
    <col min="11260" max="11261" width="27.7109375" style="1"/>
    <col min="11262" max="11262" width="4.7109375" style="1" customWidth="1"/>
    <col min="11263" max="11263" width="25.7109375" style="1" customWidth="1"/>
    <col min="11264" max="11264" width="8" style="1" customWidth="1"/>
    <col min="11265" max="11265" width="7.7109375" style="1" customWidth="1"/>
    <col min="11266" max="11266" width="3" style="1" customWidth="1"/>
    <col min="11267" max="11267" width="6.28515625" style="1" customWidth="1"/>
    <col min="11268" max="11268" width="5.5703125" style="1" customWidth="1"/>
    <col min="11269" max="11269" width="26.7109375" style="1" customWidth="1"/>
    <col min="11270" max="11514" width="42.7109375" style="1" customWidth="1"/>
    <col min="11515" max="11515" width="5.7109375" style="1" customWidth="1"/>
    <col min="11516" max="11517" width="27.7109375" style="1"/>
    <col min="11518" max="11518" width="4.7109375" style="1" customWidth="1"/>
    <col min="11519" max="11519" width="25.7109375" style="1" customWidth="1"/>
    <col min="11520" max="11520" width="8" style="1" customWidth="1"/>
    <col min="11521" max="11521" width="7.7109375" style="1" customWidth="1"/>
    <col min="11522" max="11522" width="3" style="1" customWidth="1"/>
    <col min="11523" max="11523" width="6.28515625" style="1" customWidth="1"/>
    <col min="11524" max="11524" width="5.5703125" style="1" customWidth="1"/>
    <col min="11525" max="11525" width="26.7109375" style="1" customWidth="1"/>
    <col min="11526" max="11770" width="42.7109375" style="1" customWidth="1"/>
    <col min="11771" max="11771" width="5.7109375" style="1" customWidth="1"/>
    <col min="11772" max="11773" width="27.7109375" style="1"/>
    <col min="11774" max="11774" width="4.7109375" style="1" customWidth="1"/>
    <col min="11775" max="11775" width="25.7109375" style="1" customWidth="1"/>
    <col min="11776" max="11776" width="8" style="1" customWidth="1"/>
    <col min="11777" max="11777" width="7.7109375" style="1" customWidth="1"/>
    <col min="11778" max="11778" width="3" style="1" customWidth="1"/>
    <col min="11779" max="11779" width="6.28515625" style="1" customWidth="1"/>
    <col min="11780" max="11780" width="5.5703125" style="1" customWidth="1"/>
    <col min="11781" max="11781" width="26.7109375" style="1" customWidth="1"/>
    <col min="11782" max="12026" width="42.7109375" style="1" customWidth="1"/>
    <col min="12027" max="12027" width="5.7109375" style="1" customWidth="1"/>
    <col min="12028" max="12029" width="27.7109375" style="1"/>
    <col min="12030" max="12030" width="4.7109375" style="1" customWidth="1"/>
    <col min="12031" max="12031" width="25.7109375" style="1" customWidth="1"/>
    <col min="12032" max="12032" width="8" style="1" customWidth="1"/>
    <col min="12033" max="12033" width="7.7109375" style="1" customWidth="1"/>
    <col min="12034" max="12034" width="3" style="1" customWidth="1"/>
    <col min="12035" max="12035" width="6.28515625" style="1" customWidth="1"/>
    <col min="12036" max="12036" width="5.5703125" style="1" customWidth="1"/>
    <col min="12037" max="12037" width="26.7109375" style="1" customWidth="1"/>
    <col min="12038" max="12282" width="42.7109375" style="1" customWidth="1"/>
    <col min="12283" max="12283" width="5.7109375" style="1" customWidth="1"/>
    <col min="12284" max="12285" width="27.7109375" style="1"/>
    <col min="12286" max="12286" width="4.7109375" style="1" customWidth="1"/>
    <col min="12287" max="12287" width="25.7109375" style="1" customWidth="1"/>
    <col min="12288" max="12288" width="8" style="1" customWidth="1"/>
    <col min="12289" max="12289" width="7.7109375" style="1" customWidth="1"/>
    <col min="12290" max="12290" width="3" style="1" customWidth="1"/>
    <col min="12291" max="12291" width="6.28515625" style="1" customWidth="1"/>
    <col min="12292" max="12292" width="5.5703125" style="1" customWidth="1"/>
    <col min="12293" max="12293" width="26.7109375" style="1" customWidth="1"/>
    <col min="12294" max="12538" width="42.7109375" style="1" customWidth="1"/>
    <col min="12539" max="12539" width="5.7109375" style="1" customWidth="1"/>
    <col min="12540" max="12541" width="27.7109375" style="1"/>
    <col min="12542" max="12542" width="4.7109375" style="1" customWidth="1"/>
    <col min="12543" max="12543" width="25.7109375" style="1" customWidth="1"/>
    <col min="12544" max="12544" width="8" style="1" customWidth="1"/>
    <col min="12545" max="12545" width="7.7109375" style="1" customWidth="1"/>
    <col min="12546" max="12546" width="3" style="1" customWidth="1"/>
    <col min="12547" max="12547" width="6.28515625" style="1" customWidth="1"/>
    <col min="12548" max="12548" width="5.5703125" style="1" customWidth="1"/>
    <col min="12549" max="12549" width="26.7109375" style="1" customWidth="1"/>
    <col min="12550" max="12794" width="42.7109375" style="1" customWidth="1"/>
    <col min="12795" max="12795" width="5.7109375" style="1" customWidth="1"/>
    <col min="12796" max="12797" width="27.7109375" style="1"/>
    <col min="12798" max="12798" width="4.7109375" style="1" customWidth="1"/>
    <col min="12799" max="12799" width="25.7109375" style="1" customWidth="1"/>
    <col min="12800" max="12800" width="8" style="1" customWidth="1"/>
    <col min="12801" max="12801" width="7.7109375" style="1" customWidth="1"/>
    <col min="12802" max="12802" width="3" style="1" customWidth="1"/>
    <col min="12803" max="12803" width="6.28515625" style="1" customWidth="1"/>
    <col min="12804" max="12804" width="5.5703125" style="1" customWidth="1"/>
    <col min="12805" max="12805" width="26.7109375" style="1" customWidth="1"/>
    <col min="12806" max="13050" width="42.7109375" style="1" customWidth="1"/>
    <col min="13051" max="13051" width="5.7109375" style="1" customWidth="1"/>
    <col min="13052" max="13053" width="27.7109375" style="1"/>
    <col min="13054" max="13054" width="4.7109375" style="1" customWidth="1"/>
    <col min="13055" max="13055" width="25.7109375" style="1" customWidth="1"/>
    <col min="13056" max="13056" width="8" style="1" customWidth="1"/>
    <col min="13057" max="13057" width="7.7109375" style="1" customWidth="1"/>
    <col min="13058" max="13058" width="3" style="1" customWidth="1"/>
    <col min="13059" max="13059" width="6.28515625" style="1" customWidth="1"/>
    <col min="13060" max="13060" width="5.5703125" style="1" customWidth="1"/>
    <col min="13061" max="13061" width="26.7109375" style="1" customWidth="1"/>
    <col min="13062" max="13306" width="42.7109375" style="1" customWidth="1"/>
    <col min="13307" max="13307" width="5.7109375" style="1" customWidth="1"/>
    <col min="13308" max="13309" width="27.7109375" style="1"/>
    <col min="13310" max="13310" width="4.7109375" style="1" customWidth="1"/>
    <col min="13311" max="13311" width="25.7109375" style="1" customWidth="1"/>
    <col min="13312" max="13312" width="8" style="1" customWidth="1"/>
    <col min="13313" max="13313" width="7.7109375" style="1" customWidth="1"/>
    <col min="13314" max="13314" width="3" style="1" customWidth="1"/>
    <col min="13315" max="13315" width="6.28515625" style="1" customWidth="1"/>
    <col min="13316" max="13316" width="5.5703125" style="1" customWidth="1"/>
    <col min="13317" max="13317" width="26.7109375" style="1" customWidth="1"/>
    <col min="13318" max="13562" width="42.7109375" style="1" customWidth="1"/>
    <col min="13563" max="13563" width="5.7109375" style="1" customWidth="1"/>
    <col min="13564" max="13565" width="27.7109375" style="1"/>
    <col min="13566" max="13566" width="4.7109375" style="1" customWidth="1"/>
    <col min="13567" max="13567" width="25.7109375" style="1" customWidth="1"/>
    <col min="13568" max="13568" width="8" style="1" customWidth="1"/>
    <col min="13569" max="13569" width="7.7109375" style="1" customWidth="1"/>
    <col min="13570" max="13570" width="3" style="1" customWidth="1"/>
    <col min="13571" max="13571" width="6.28515625" style="1" customWidth="1"/>
    <col min="13572" max="13572" width="5.5703125" style="1" customWidth="1"/>
    <col min="13573" max="13573" width="26.7109375" style="1" customWidth="1"/>
    <col min="13574" max="13818" width="42.7109375" style="1" customWidth="1"/>
    <col min="13819" max="13819" width="5.7109375" style="1" customWidth="1"/>
    <col min="13820" max="13821" width="27.7109375" style="1"/>
    <col min="13822" max="13822" width="4.7109375" style="1" customWidth="1"/>
    <col min="13823" max="13823" width="25.7109375" style="1" customWidth="1"/>
    <col min="13824" max="13824" width="8" style="1" customWidth="1"/>
    <col min="13825" max="13825" width="7.7109375" style="1" customWidth="1"/>
    <col min="13826" max="13826" width="3" style="1" customWidth="1"/>
    <col min="13827" max="13827" width="6.28515625" style="1" customWidth="1"/>
    <col min="13828" max="13828" width="5.5703125" style="1" customWidth="1"/>
    <col min="13829" max="13829" width="26.7109375" style="1" customWidth="1"/>
    <col min="13830" max="14074" width="42.7109375" style="1" customWidth="1"/>
    <col min="14075" max="14075" width="5.7109375" style="1" customWidth="1"/>
    <col min="14076" max="14077" width="27.7109375" style="1"/>
    <col min="14078" max="14078" width="4.7109375" style="1" customWidth="1"/>
    <col min="14079" max="14079" width="25.7109375" style="1" customWidth="1"/>
    <col min="14080" max="14080" width="8" style="1" customWidth="1"/>
    <col min="14081" max="14081" width="7.7109375" style="1" customWidth="1"/>
    <col min="14082" max="14082" width="3" style="1" customWidth="1"/>
    <col min="14083" max="14083" width="6.28515625" style="1" customWidth="1"/>
    <col min="14084" max="14084" width="5.5703125" style="1" customWidth="1"/>
    <col min="14085" max="14085" width="26.7109375" style="1" customWidth="1"/>
    <col min="14086" max="14330" width="42.7109375" style="1" customWidth="1"/>
    <col min="14331" max="14331" width="5.7109375" style="1" customWidth="1"/>
    <col min="14332" max="14333" width="27.7109375" style="1"/>
    <col min="14334" max="14334" width="4.7109375" style="1" customWidth="1"/>
    <col min="14335" max="14335" width="25.7109375" style="1" customWidth="1"/>
    <col min="14336" max="14336" width="8" style="1" customWidth="1"/>
    <col min="14337" max="14337" width="7.7109375" style="1" customWidth="1"/>
    <col min="14338" max="14338" width="3" style="1" customWidth="1"/>
    <col min="14339" max="14339" width="6.28515625" style="1" customWidth="1"/>
    <col min="14340" max="14340" width="5.5703125" style="1" customWidth="1"/>
    <col min="14341" max="14341" width="26.7109375" style="1" customWidth="1"/>
    <col min="14342" max="14586" width="42.7109375" style="1" customWidth="1"/>
    <col min="14587" max="14587" width="5.7109375" style="1" customWidth="1"/>
    <col min="14588" max="14589" width="27.7109375" style="1"/>
    <col min="14590" max="14590" width="4.7109375" style="1" customWidth="1"/>
    <col min="14591" max="14591" width="25.7109375" style="1" customWidth="1"/>
    <col min="14592" max="14592" width="8" style="1" customWidth="1"/>
    <col min="14593" max="14593" width="7.7109375" style="1" customWidth="1"/>
    <col min="14594" max="14594" width="3" style="1" customWidth="1"/>
    <col min="14595" max="14595" width="6.28515625" style="1" customWidth="1"/>
    <col min="14596" max="14596" width="5.5703125" style="1" customWidth="1"/>
    <col min="14597" max="14597" width="26.7109375" style="1" customWidth="1"/>
    <col min="14598" max="14842" width="42.7109375" style="1" customWidth="1"/>
    <col min="14843" max="14843" width="5.7109375" style="1" customWidth="1"/>
    <col min="14844" max="14845" width="27.7109375" style="1"/>
    <col min="14846" max="14846" width="4.7109375" style="1" customWidth="1"/>
    <col min="14847" max="14847" width="25.7109375" style="1" customWidth="1"/>
    <col min="14848" max="14848" width="8" style="1" customWidth="1"/>
    <col min="14849" max="14849" width="7.7109375" style="1" customWidth="1"/>
    <col min="14850" max="14850" width="3" style="1" customWidth="1"/>
    <col min="14851" max="14851" width="6.28515625" style="1" customWidth="1"/>
    <col min="14852" max="14852" width="5.5703125" style="1" customWidth="1"/>
    <col min="14853" max="14853" width="26.7109375" style="1" customWidth="1"/>
    <col min="14854" max="15098" width="42.7109375" style="1" customWidth="1"/>
    <col min="15099" max="15099" width="5.7109375" style="1" customWidth="1"/>
    <col min="15100" max="15101" width="27.7109375" style="1"/>
    <col min="15102" max="15102" width="4.7109375" style="1" customWidth="1"/>
    <col min="15103" max="15103" width="25.7109375" style="1" customWidth="1"/>
    <col min="15104" max="15104" width="8" style="1" customWidth="1"/>
    <col min="15105" max="15105" width="7.7109375" style="1" customWidth="1"/>
    <col min="15106" max="15106" width="3" style="1" customWidth="1"/>
    <col min="15107" max="15107" width="6.28515625" style="1" customWidth="1"/>
    <col min="15108" max="15108" width="5.5703125" style="1" customWidth="1"/>
    <col min="15109" max="15109" width="26.7109375" style="1" customWidth="1"/>
    <col min="15110" max="15354" width="42.7109375" style="1" customWidth="1"/>
    <col min="15355" max="15355" width="5.7109375" style="1" customWidth="1"/>
    <col min="15356" max="15357" width="27.7109375" style="1"/>
    <col min="15358" max="15358" width="4.7109375" style="1" customWidth="1"/>
    <col min="15359" max="15359" width="25.7109375" style="1" customWidth="1"/>
    <col min="15360" max="15360" width="8" style="1" customWidth="1"/>
    <col min="15361" max="15361" width="7.7109375" style="1" customWidth="1"/>
    <col min="15362" max="15362" width="3" style="1" customWidth="1"/>
    <col min="15363" max="15363" width="6.28515625" style="1" customWidth="1"/>
    <col min="15364" max="15364" width="5.5703125" style="1" customWidth="1"/>
    <col min="15365" max="15365" width="26.7109375" style="1" customWidth="1"/>
    <col min="15366" max="15610" width="42.7109375" style="1" customWidth="1"/>
    <col min="15611" max="15611" width="5.7109375" style="1" customWidth="1"/>
    <col min="15612" max="15613" width="27.7109375" style="1"/>
    <col min="15614" max="15614" width="4.7109375" style="1" customWidth="1"/>
    <col min="15615" max="15615" width="25.7109375" style="1" customWidth="1"/>
    <col min="15616" max="15616" width="8" style="1" customWidth="1"/>
    <col min="15617" max="15617" width="7.7109375" style="1" customWidth="1"/>
    <col min="15618" max="15618" width="3" style="1" customWidth="1"/>
    <col min="15619" max="15619" width="6.28515625" style="1" customWidth="1"/>
    <col min="15620" max="15620" width="5.5703125" style="1" customWidth="1"/>
    <col min="15621" max="15621" width="26.7109375" style="1" customWidth="1"/>
    <col min="15622" max="15866" width="42.7109375" style="1" customWidth="1"/>
    <col min="15867" max="15867" width="5.7109375" style="1" customWidth="1"/>
    <col min="15868" max="15869" width="27.7109375" style="1"/>
    <col min="15870" max="15870" width="4.7109375" style="1" customWidth="1"/>
    <col min="15871" max="15871" width="25.7109375" style="1" customWidth="1"/>
    <col min="15872" max="15872" width="8" style="1" customWidth="1"/>
    <col min="15873" max="15873" width="7.7109375" style="1" customWidth="1"/>
    <col min="15874" max="15874" width="3" style="1" customWidth="1"/>
    <col min="15875" max="15875" width="6.28515625" style="1" customWidth="1"/>
    <col min="15876" max="15876" width="5.5703125" style="1" customWidth="1"/>
    <col min="15877" max="15877" width="26.7109375" style="1" customWidth="1"/>
    <col min="15878" max="16122" width="42.7109375" style="1" customWidth="1"/>
    <col min="16123" max="16123" width="5.7109375" style="1" customWidth="1"/>
    <col min="16124" max="16125" width="27.7109375" style="1"/>
    <col min="16126" max="16126" width="4.7109375" style="1" customWidth="1"/>
    <col min="16127" max="16127" width="25.7109375" style="1" customWidth="1"/>
    <col min="16128" max="16128" width="8" style="1" customWidth="1"/>
    <col min="16129" max="16129" width="7.7109375" style="1" customWidth="1"/>
    <col min="16130" max="16130" width="3" style="1" customWidth="1"/>
    <col min="16131" max="16131" width="6.28515625" style="1" customWidth="1"/>
    <col min="16132" max="16132" width="5.5703125" style="1" customWidth="1"/>
    <col min="16133" max="16133" width="26.7109375" style="1" customWidth="1"/>
    <col min="16134" max="16378" width="42.7109375" style="1" customWidth="1"/>
    <col min="16379" max="16379" width="5.7109375" style="1" customWidth="1"/>
    <col min="16380" max="16384" width="27.7109375" style="1"/>
  </cols>
  <sheetData>
    <row r="1" spans="1:8" ht="54.75" customHeight="1">
      <c r="A1" s="133"/>
      <c r="B1" s="182"/>
      <c r="C1" s="134"/>
      <c r="D1" s="40"/>
      <c r="E1" s="157"/>
      <c r="F1" s="153"/>
      <c r="G1" s="139"/>
      <c r="H1" s="139"/>
    </row>
    <row r="2" spans="1:8" s="10" customFormat="1" ht="15">
      <c r="A2" s="135"/>
      <c r="B2" s="350" t="s">
        <v>64</v>
      </c>
      <c r="C2" s="351"/>
      <c r="D2" s="351"/>
      <c r="E2" s="352"/>
      <c r="F2" s="136"/>
      <c r="G2" s="104"/>
      <c r="H2" s="104"/>
    </row>
    <row r="3" spans="1:8" s="10" customFormat="1" ht="15">
      <c r="A3" s="135"/>
      <c r="B3" s="350" t="s">
        <v>65</v>
      </c>
      <c r="C3" s="351"/>
      <c r="D3" s="351"/>
      <c r="E3" s="352"/>
      <c r="F3" s="136"/>
      <c r="G3" s="104"/>
      <c r="H3" s="104"/>
    </row>
    <row r="4" spans="1:8">
      <c r="A4" s="137"/>
      <c r="B4" s="183"/>
      <c r="C4" s="154"/>
      <c r="D4" s="155"/>
      <c r="E4" s="158"/>
      <c r="F4" s="138"/>
      <c r="G4" s="139"/>
      <c r="H4" s="139"/>
    </row>
    <row r="5" spans="1:8">
      <c r="A5" s="137"/>
      <c r="B5" s="353" t="s">
        <v>66</v>
      </c>
      <c r="C5" s="353"/>
      <c r="D5" s="353"/>
      <c r="E5" s="98" t="s">
        <v>67</v>
      </c>
      <c r="F5" s="140"/>
      <c r="G5" s="139"/>
      <c r="H5" s="139"/>
    </row>
    <row r="6" spans="1:8">
      <c r="A6" s="137"/>
      <c r="B6" s="79">
        <v>1</v>
      </c>
      <c r="C6" s="345" t="s">
        <v>68</v>
      </c>
      <c r="D6" s="345"/>
      <c r="E6" s="345"/>
      <c r="F6" s="141"/>
      <c r="G6" s="139"/>
      <c r="H6" s="139"/>
    </row>
    <row r="7" spans="1:8">
      <c r="A7" s="137"/>
      <c r="B7" s="80" t="s">
        <v>3</v>
      </c>
      <c r="C7" s="38" t="s">
        <v>69</v>
      </c>
      <c r="D7" s="81" t="s">
        <v>70</v>
      </c>
      <c r="E7" s="175">
        <v>0.03</v>
      </c>
      <c r="F7" s="43"/>
      <c r="G7" s="139"/>
      <c r="H7" s="139"/>
    </row>
    <row r="8" spans="1:8">
      <c r="A8" s="137"/>
      <c r="B8" s="80" t="s">
        <v>5</v>
      </c>
      <c r="C8" s="38" t="s">
        <v>71</v>
      </c>
      <c r="D8" s="81" t="s">
        <v>72</v>
      </c>
      <c r="E8" s="82">
        <v>5.8999999999999999E-3</v>
      </c>
      <c r="F8" s="43"/>
      <c r="G8" s="139"/>
      <c r="H8" s="139"/>
    </row>
    <row r="9" spans="1:8">
      <c r="A9" s="137"/>
      <c r="B9" s="80" t="s">
        <v>7</v>
      </c>
      <c r="C9" s="38" t="s">
        <v>73</v>
      </c>
      <c r="D9" s="81" t="s">
        <v>74</v>
      </c>
      <c r="E9" s="82">
        <v>9.7000000000000003E-3</v>
      </c>
      <c r="F9" s="43"/>
      <c r="G9" s="139"/>
      <c r="H9" s="139"/>
    </row>
    <row r="10" spans="1:8" ht="25.5">
      <c r="A10" s="137"/>
      <c r="B10" s="80" t="s">
        <v>75</v>
      </c>
      <c r="C10" s="38" t="s">
        <v>76</v>
      </c>
      <c r="D10" s="81" t="s">
        <v>116</v>
      </c>
      <c r="E10" s="82">
        <v>8.0000000000000002E-3</v>
      </c>
      <c r="F10" s="43"/>
      <c r="G10" s="139"/>
      <c r="H10" s="139"/>
    </row>
    <row r="11" spans="1:8" s="2" customFormat="1" ht="12.75" customHeight="1">
      <c r="A11" s="142"/>
      <c r="B11" s="354" t="s">
        <v>77</v>
      </c>
      <c r="C11" s="355"/>
      <c r="D11" s="355"/>
      <c r="E11" s="83">
        <f>SUM(E7:E10)</f>
        <v>5.3600000000000002E-2</v>
      </c>
      <c r="F11" s="45"/>
      <c r="G11" s="143"/>
      <c r="H11" s="143"/>
    </row>
    <row r="12" spans="1:8" ht="8.25" customHeight="1">
      <c r="A12" s="137"/>
      <c r="B12" s="356"/>
      <c r="C12" s="356"/>
      <c r="D12" s="356"/>
      <c r="E12" s="356"/>
      <c r="F12" s="46"/>
      <c r="G12" s="139"/>
      <c r="H12" s="139"/>
    </row>
    <row r="13" spans="1:8" s="2" customFormat="1" ht="12">
      <c r="A13" s="142"/>
      <c r="B13" s="84">
        <v>2</v>
      </c>
      <c r="C13" s="357" t="s">
        <v>78</v>
      </c>
      <c r="D13" s="357"/>
      <c r="E13" s="357"/>
      <c r="F13" s="45"/>
      <c r="G13" s="143"/>
      <c r="H13" s="143"/>
    </row>
    <row r="14" spans="1:8">
      <c r="A14" s="137"/>
      <c r="B14" s="80" t="s">
        <v>13</v>
      </c>
      <c r="C14" s="85" t="s">
        <v>78</v>
      </c>
      <c r="D14" s="81" t="s">
        <v>79</v>
      </c>
      <c r="E14" s="197">
        <v>0.08</v>
      </c>
      <c r="F14" s="43"/>
      <c r="G14" s="139"/>
      <c r="H14" s="139"/>
    </row>
    <row r="15" spans="1:8" s="3" customFormat="1" ht="12.75" customHeight="1">
      <c r="A15" s="144"/>
      <c r="B15" s="349" t="s">
        <v>80</v>
      </c>
      <c r="C15" s="349"/>
      <c r="D15" s="349"/>
      <c r="E15" s="198">
        <f>E14</f>
        <v>0.08</v>
      </c>
      <c r="F15" s="45"/>
      <c r="G15" s="145"/>
      <c r="H15" s="145"/>
    </row>
    <row r="16" spans="1:8" s="4" customFormat="1" ht="9" customHeight="1">
      <c r="A16" s="146"/>
      <c r="B16" s="356"/>
      <c r="C16" s="356"/>
      <c r="D16" s="356"/>
      <c r="E16" s="358"/>
      <c r="F16" s="147"/>
      <c r="G16" s="148"/>
      <c r="H16" s="148"/>
    </row>
    <row r="17" spans="1:8" s="2" customFormat="1" ht="12">
      <c r="A17" s="142"/>
      <c r="B17" s="79">
        <v>3</v>
      </c>
      <c r="C17" s="345" t="s">
        <v>81</v>
      </c>
      <c r="D17" s="345"/>
      <c r="E17" s="359"/>
      <c r="F17" s="149"/>
      <c r="G17" s="143"/>
      <c r="H17" s="143"/>
    </row>
    <row r="18" spans="1:8">
      <c r="A18" s="137"/>
      <c r="B18" s="80" t="s">
        <v>82</v>
      </c>
      <c r="C18" s="38" t="s">
        <v>83</v>
      </c>
      <c r="D18" s="81" t="s">
        <v>84</v>
      </c>
      <c r="E18" s="199">
        <v>6.4999999999999997E-3</v>
      </c>
      <c r="F18" s="43"/>
      <c r="G18" s="139"/>
      <c r="H18" s="139"/>
    </row>
    <row r="19" spans="1:8" ht="15.6" customHeight="1">
      <c r="A19" s="137"/>
      <c r="B19" s="80" t="s">
        <v>85</v>
      </c>
      <c r="C19" s="38" t="s">
        <v>86</v>
      </c>
      <c r="D19" s="81" t="s">
        <v>87</v>
      </c>
      <c r="E19" s="199">
        <v>0.03</v>
      </c>
      <c r="F19" s="43"/>
    </row>
    <row r="20" spans="1:8">
      <c r="A20" s="137"/>
      <c r="B20" s="80" t="s">
        <v>88</v>
      </c>
      <c r="C20" s="38" t="s">
        <v>89</v>
      </c>
      <c r="D20" s="81" t="s">
        <v>90</v>
      </c>
      <c r="E20" s="199">
        <v>0.05</v>
      </c>
      <c r="F20" s="43"/>
    </row>
    <row r="21" spans="1:8">
      <c r="A21" s="153"/>
      <c r="B21" s="80" t="s">
        <v>91</v>
      </c>
      <c r="C21" s="38" t="s">
        <v>92</v>
      </c>
      <c r="D21" s="81" t="s">
        <v>92</v>
      </c>
      <c r="E21" s="199">
        <v>0</v>
      </c>
      <c r="F21" s="43"/>
    </row>
    <row r="22" spans="1:8" s="2" customFormat="1" ht="12.75" customHeight="1">
      <c r="A22" s="44"/>
      <c r="B22" s="349" t="s">
        <v>93</v>
      </c>
      <c r="C22" s="349"/>
      <c r="D22" s="349"/>
      <c r="E22" s="200">
        <f>SUM(E18:E21)</f>
        <v>8.6499999999999994E-2</v>
      </c>
      <c r="F22" s="45"/>
    </row>
    <row r="23" spans="1:8" ht="9" customHeight="1" thickBot="1">
      <c r="B23" s="340"/>
      <c r="C23" s="340"/>
      <c r="D23" s="340"/>
      <c r="E23" s="341"/>
      <c r="F23" s="46"/>
    </row>
    <row r="24" spans="1:8" ht="4.5" customHeight="1">
      <c r="B24" s="342"/>
      <c r="C24" s="343"/>
      <c r="D24" s="343"/>
      <c r="E24" s="344"/>
      <c r="F24" s="46"/>
    </row>
    <row r="25" spans="1:8" s="2" customFormat="1" ht="13.5" customHeight="1">
      <c r="A25" s="44"/>
      <c r="B25" s="79">
        <v>4</v>
      </c>
      <c r="C25" s="345" t="s">
        <v>94</v>
      </c>
      <c r="D25" s="345"/>
      <c r="E25" s="86">
        <f>(((1+E7+E9+E10)*(1+E8)*(1+E14)) / (1-SUM(E18:E21))) - 1</f>
        <v>0.24596819310344853</v>
      </c>
      <c r="F25" s="48"/>
    </row>
    <row r="26" spans="1:8" ht="7.5" customHeight="1">
      <c r="B26" s="346"/>
      <c r="C26" s="346"/>
      <c r="D26" s="346"/>
      <c r="E26" s="346"/>
      <c r="F26" s="49"/>
    </row>
    <row r="27" spans="1:8" s="4" customFormat="1" ht="12.75" customHeight="1">
      <c r="A27" s="47"/>
      <c r="B27" s="347" t="s">
        <v>95</v>
      </c>
      <c r="C27" s="347"/>
      <c r="D27" s="347"/>
      <c r="E27" s="347"/>
      <c r="F27" s="41"/>
    </row>
    <row r="28" spans="1:8" ht="9" customHeight="1">
      <c r="B28" s="348"/>
      <c r="C28" s="348"/>
      <c r="D28" s="348"/>
      <c r="E28" s="348"/>
      <c r="F28" s="42"/>
    </row>
    <row r="29" spans="1:8" ht="13.5" customHeight="1">
      <c r="B29" s="348"/>
      <c r="C29" s="348"/>
      <c r="D29" s="348"/>
      <c r="E29" s="348"/>
      <c r="F29" s="50"/>
    </row>
    <row r="30" spans="1:8">
      <c r="B30" s="348"/>
      <c r="C30" s="348"/>
      <c r="D30" s="348"/>
      <c r="E30" s="348"/>
      <c r="F30" s="50"/>
    </row>
    <row r="31" spans="1:8" ht="7.5" customHeight="1">
      <c r="B31" s="348"/>
      <c r="C31" s="348"/>
      <c r="D31" s="348"/>
      <c r="E31" s="348"/>
      <c r="F31" s="50"/>
    </row>
    <row r="32" spans="1:8" s="4" customFormat="1" ht="12.75" customHeight="1">
      <c r="A32" s="47"/>
      <c r="B32" s="347" t="s">
        <v>96</v>
      </c>
      <c r="C32" s="347"/>
      <c r="D32" s="347"/>
      <c r="E32" s="347"/>
      <c r="F32" s="41"/>
    </row>
    <row r="33" spans="1:6" ht="12.75" customHeight="1">
      <c r="B33" s="87" t="s">
        <v>70</v>
      </c>
      <c r="C33" s="339" t="s">
        <v>97</v>
      </c>
      <c r="D33" s="339"/>
      <c r="E33" s="339"/>
      <c r="F33" s="42"/>
    </row>
    <row r="34" spans="1:6">
      <c r="B34" s="87" t="s">
        <v>98</v>
      </c>
      <c r="C34" s="339" t="s">
        <v>99</v>
      </c>
      <c r="D34" s="339"/>
      <c r="E34" s="339"/>
      <c r="F34" s="50"/>
    </row>
    <row r="35" spans="1:6">
      <c r="B35" s="87" t="s">
        <v>74</v>
      </c>
      <c r="C35" s="339" t="s">
        <v>100</v>
      </c>
      <c r="D35" s="339"/>
      <c r="E35" s="339"/>
      <c r="F35" s="50"/>
    </row>
    <row r="36" spans="1:6">
      <c r="B36" s="87" t="s">
        <v>101</v>
      </c>
      <c r="C36" s="339" t="s">
        <v>102</v>
      </c>
      <c r="D36" s="339"/>
      <c r="E36" s="339"/>
      <c r="F36" s="50"/>
    </row>
    <row r="37" spans="1:6" ht="12.75" customHeight="1">
      <c r="B37" s="88" t="s">
        <v>72</v>
      </c>
      <c r="C37" s="339" t="s">
        <v>103</v>
      </c>
      <c r="D37" s="339"/>
      <c r="E37" s="339"/>
      <c r="F37" s="50"/>
    </row>
    <row r="38" spans="1:6" ht="12.75" customHeight="1">
      <c r="B38" s="87" t="s">
        <v>79</v>
      </c>
      <c r="C38" s="339" t="s">
        <v>104</v>
      </c>
      <c r="D38" s="339"/>
      <c r="E38" s="339"/>
      <c r="F38" s="51"/>
    </row>
    <row r="39" spans="1:6" ht="12.75" customHeight="1">
      <c r="B39" s="87" t="s">
        <v>105</v>
      </c>
      <c r="C39" s="338" t="s">
        <v>106</v>
      </c>
      <c r="D39" s="339"/>
      <c r="E39" s="339"/>
      <c r="F39" s="50"/>
    </row>
    <row r="40" spans="1:6">
      <c r="B40" s="184"/>
      <c r="C40" s="39"/>
      <c r="D40" s="40"/>
      <c r="E40" s="185"/>
      <c r="F40" s="51"/>
    </row>
    <row r="41" spans="1:6" s="4" customFormat="1" ht="30" customHeight="1">
      <c r="A41" s="47"/>
      <c r="B41" s="335" t="s">
        <v>107</v>
      </c>
      <c r="C41" s="335"/>
      <c r="D41" s="335"/>
      <c r="E41" s="335"/>
      <c r="F41" s="47"/>
    </row>
    <row r="42" spans="1:6" s="4" customFormat="1" ht="73.150000000000006" customHeight="1">
      <c r="A42" s="47"/>
      <c r="B42" s="335" t="s">
        <v>108</v>
      </c>
      <c r="C42" s="335"/>
      <c r="D42" s="335"/>
      <c r="E42" s="335"/>
      <c r="F42" s="47"/>
    </row>
    <row r="43" spans="1:6" s="4" customFormat="1" ht="42" customHeight="1">
      <c r="A43" s="47"/>
      <c r="B43" s="335" t="s">
        <v>109</v>
      </c>
      <c r="C43" s="335"/>
      <c r="D43" s="335"/>
      <c r="E43" s="335"/>
      <c r="F43" s="47"/>
    </row>
    <row r="44" spans="1:6" ht="30" customHeight="1">
      <c r="B44" s="335" t="s">
        <v>110</v>
      </c>
      <c r="C44" s="335"/>
      <c r="D44" s="335"/>
      <c r="E44" s="335"/>
    </row>
    <row r="45" spans="1:6">
      <c r="B45" s="336"/>
      <c r="C45" s="336"/>
      <c r="D45" s="336"/>
      <c r="E45" s="336"/>
      <c r="F45" s="52"/>
    </row>
    <row r="47" spans="1:6">
      <c r="B47" s="337"/>
      <c r="C47" s="337"/>
    </row>
    <row r="49" spans="1:6" s="4" customFormat="1">
      <c r="A49" s="47"/>
      <c r="B49" s="337"/>
      <c r="C49" s="337"/>
      <c r="D49" s="37"/>
      <c r="E49" s="35"/>
      <c r="F49" s="36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rintOptions horizontalCentered="1"/>
  <pageMargins left="0.98425196850393704" right="0.59055118110236227" top="0.78740157480314965" bottom="0.59055118110236227" header="0.31496062992125984" footer="0.39370078740157483"/>
  <pageSetup paperSize="9" orientation="portrait" r:id="rId1"/>
  <headerFooter alignWithMargins="0">
    <oddFooter>&amp;C&amp;F&amp;RPágina &amp;P</oddFooter>
  </headerFooter>
  <ignoredErrors>
    <ignoredError sqref="E22 E25" unlockedFormula="1"/>
  </ignoredError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</sheetPr>
  <dimension ref="A1:F54"/>
  <sheetViews>
    <sheetView showGridLines="0" zoomScaleNormal="100" zoomScaleSheetLayoutView="100" workbookViewId="0">
      <pane xSplit="1" ySplit="11" topLeftCell="B12" activePane="bottomRight" state="frozen"/>
      <selection activeCell="G17" sqref="G17"/>
      <selection pane="topRight" activeCell="G17" sqref="G17"/>
      <selection pane="bottomLeft" activeCell="G17" sqref="G17"/>
      <selection pane="bottomRight" activeCell="L12" sqref="L12"/>
    </sheetView>
  </sheetViews>
  <sheetFormatPr defaultColWidth="8.85546875" defaultRowHeight="12.75"/>
  <cols>
    <col min="1" max="1" width="5.140625" style="53" customWidth="1"/>
    <col min="2" max="2" width="11.42578125" style="53" customWidth="1"/>
    <col min="3" max="3" width="65" style="53" customWidth="1"/>
    <col min="4" max="4" width="16" style="53" customWidth="1"/>
    <col min="5" max="16384" width="8.85546875" style="53"/>
  </cols>
  <sheetData>
    <row r="1" spans="1:6" ht="56.25" customHeight="1">
      <c r="A1" s="120"/>
      <c r="B1" s="120"/>
      <c r="C1" s="121"/>
      <c r="D1" s="122"/>
      <c r="E1" s="124"/>
      <c r="F1" s="124"/>
    </row>
    <row r="2" spans="1:6">
      <c r="A2" s="123"/>
      <c r="B2" s="123"/>
      <c r="C2" s="124"/>
      <c r="D2" s="125"/>
      <c r="E2" s="124"/>
      <c r="F2" s="124"/>
    </row>
    <row r="3" spans="1:6" ht="12.95" customHeight="1">
      <c r="A3" s="123"/>
      <c r="B3" s="360" t="s">
        <v>111</v>
      </c>
      <c r="C3" s="364" t="str">
        <f ca="1">INDIRECT(CONCATENATE($D$3&amp;"!B6"))</f>
        <v>PARÁ</v>
      </c>
      <c r="D3" s="366" t="s">
        <v>150</v>
      </c>
      <c r="E3" s="126"/>
      <c r="F3" s="126"/>
    </row>
    <row r="4" spans="1:6" ht="6" customHeight="1">
      <c r="A4" s="123"/>
      <c r="B4" s="360"/>
      <c r="C4" s="365"/>
      <c r="D4" s="367"/>
      <c r="E4" s="126"/>
      <c r="F4" s="126"/>
    </row>
    <row r="5" spans="1:6" ht="13.15" customHeight="1">
      <c r="A5" s="123"/>
      <c r="B5" s="360" t="s">
        <v>112</v>
      </c>
      <c r="C5" s="361" t="s">
        <v>113</v>
      </c>
      <c r="D5" s="362"/>
      <c r="E5" s="126"/>
      <c r="F5" s="126"/>
    </row>
    <row r="6" spans="1:6" ht="25.9" customHeight="1">
      <c r="A6" s="123"/>
      <c r="B6" s="360"/>
      <c r="C6" s="362"/>
      <c r="D6" s="362"/>
      <c r="E6" s="126"/>
      <c r="F6" s="126"/>
    </row>
    <row r="7" spans="1:6">
      <c r="A7" s="123"/>
      <c r="B7" s="215"/>
      <c r="C7" s="174"/>
      <c r="D7" s="212"/>
      <c r="E7" s="126"/>
      <c r="F7" s="126"/>
    </row>
    <row r="8" spans="1:6" ht="12.75" customHeight="1">
      <c r="A8" s="123"/>
      <c r="B8" s="375" t="s">
        <v>114</v>
      </c>
      <c r="C8" s="375"/>
      <c r="D8" s="375"/>
      <c r="E8" s="128"/>
      <c r="F8" s="128"/>
    </row>
    <row r="9" spans="1:6">
      <c r="A9" s="123"/>
      <c r="B9" s="173"/>
      <c r="C9" s="174"/>
      <c r="D9" s="216"/>
      <c r="E9" s="128"/>
      <c r="F9" s="128"/>
    </row>
    <row r="10" spans="1:6" ht="15" customHeight="1">
      <c r="A10" s="123"/>
      <c r="B10" s="376" t="s">
        <v>115</v>
      </c>
      <c r="C10" s="377"/>
      <c r="D10" s="220" t="s">
        <v>116</v>
      </c>
      <c r="E10" s="128"/>
      <c r="F10" s="128"/>
    </row>
    <row r="11" spans="1:6">
      <c r="A11" s="123"/>
      <c r="B11" s="376" t="s">
        <v>117</v>
      </c>
      <c r="C11" s="378"/>
      <c r="D11" s="221">
        <v>45658</v>
      </c>
      <c r="E11" s="131"/>
      <c r="F11" s="131"/>
    </row>
    <row r="12" spans="1:6">
      <c r="A12" s="123"/>
      <c r="B12" s="363" t="s">
        <v>118</v>
      </c>
      <c r="C12" s="363" t="s">
        <v>119</v>
      </c>
      <c r="D12" s="22" t="s">
        <v>120</v>
      </c>
      <c r="E12" s="128"/>
      <c r="F12" s="129"/>
    </row>
    <row r="13" spans="1:6">
      <c r="A13" s="123"/>
      <c r="B13" s="363"/>
      <c r="C13" s="363"/>
      <c r="D13" s="219" t="s">
        <v>121</v>
      </c>
      <c r="E13" s="128"/>
      <c r="F13" s="129"/>
    </row>
    <row r="14" spans="1:6">
      <c r="A14" s="123"/>
      <c r="B14" s="368" t="s">
        <v>122</v>
      </c>
      <c r="C14" s="368"/>
      <c r="D14" s="368"/>
      <c r="E14" s="128"/>
      <c r="F14" s="128"/>
    </row>
    <row r="15" spans="1:6">
      <c r="A15" s="123"/>
      <c r="B15" s="159" t="s">
        <v>123</v>
      </c>
      <c r="C15" s="161" t="s">
        <v>124</v>
      </c>
      <c r="D15" s="162">
        <f ca="1">INDIRECT(CONCATENATE($D$3&amp;"!F14"))</f>
        <v>0.2</v>
      </c>
      <c r="E15" s="128"/>
      <c r="F15" s="128"/>
    </row>
    <row r="16" spans="1:6">
      <c r="A16" s="123"/>
      <c r="B16" s="159" t="s">
        <v>125</v>
      </c>
      <c r="C16" s="161" t="s">
        <v>126</v>
      </c>
      <c r="D16" s="162">
        <f ca="1">INDIRECT(CONCATENATE($D$3&amp;"!F15"))</f>
        <v>1.4999999999999999E-2</v>
      </c>
      <c r="E16" s="128"/>
      <c r="F16" s="128"/>
    </row>
    <row r="17" spans="1:6">
      <c r="A17" s="123"/>
      <c r="B17" s="159" t="s">
        <v>127</v>
      </c>
      <c r="C17" s="161" t="s">
        <v>128</v>
      </c>
      <c r="D17" s="162">
        <f ca="1">INDIRECT(CONCATENATE($D$3&amp;"!F16"))</f>
        <v>0.01</v>
      </c>
      <c r="E17" s="128"/>
      <c r="F17" s="128"/>
    </row>
    <row r="18" spans="1:6">
      <c r="A18" s="123"/>
      <c r="B18" s="159" t="s">
        <v>129</v>
      </c>
      <c r="C18" s="161" t="s">
        <v>130</v>
      </c>
      <c r="D18" s="162">
        <f ca="1">INDIRECT(CONCATENATE($D$3&amp;"!F17"))</f>
        <v>2E-3</v>
      </c>
      <c r="E18" s="128"/>
      <c r="F18" s="129"/>
    </row>
    <row r="19" spans="1:6">
      <c r="A19" s="123"/>
      <c r="B19" s="159" t="s">
        <v>131</v>
      </c>
      <c r="C19" s="161" t="s">
        <v>132</v>
      </c>
      <c r="D19" s="162">
        <f ca="1">INDIRECT(CONCATENATE($D$3&amp;"!F18"))</f>
        <v>6.0000000000000001E-3</v>
      </c>
      <c r="E19" s="19"/>
      <c r="F19" s="19"/>
    </row>
    <row r="20" spans="1:6">
      <c r="A20" s="123"/>
      <c r="B20" s="159" t="s">
        <v>133</v>
      </c>
      <c r="C20" s="161" t="s">
        <v>134</v>
      </c>
      <c r="D20" s="162">
        <f ca="1">INDIRECT(CONCATENATE($D$3&amp;"!F19"))</f>
        <v>2.5000000000000001E-2</v>
      </c>
      <c r="E20" s="19"/>
      <c r="F20" s="19"/>
    </row>
    <row r="21" spans="1:6">
      <c r="A21" s="124"/>
      <c r="B21" s="159" t="s">
        <v>135</v>
      </c>
      <c r="C21" s="161" t="s">
        <v>136</v>
      </c>
      <c r="D21" s="162">
        <f ca="1">INDIRECT(CONCATENATE($D$3&amp;"!F20"))</f>
        <v>0.03</v>
      </c>
      <c r="E21" s="19"/>
      <c r="F21" s="19"/>
    </row>
    <row r="22" spans="1:6">
      <c r="B22" s="159" t="s">
        <v>137</v>
      </c>
      <c r="C22" s="161" t="s">
        <v>138</v>
      </c>
      <c r="D22" s="162">
        <f ca="1">INDIRECT(CONCATENATE($D$3&amp;"!F21"))</f>
        <v>0.08</v>
      </c>
      <c r="E22" s="21"/>
      <c r="F22" s="21"/>
    </row>
    <row r="23" spans="1:6" ht="13.5" thickBot="1">
      <c r="B23" s="205" t="s">
        <v>139</v>
      </c>
      <c r="C23" s="204" t="s">
        <v>140</v>
      </c>
      <c r="D23" s="162">
        <f ca="1">INDIRECT(CONCATENATE($D$3&amp;"!F22"))</f>
        <v>0</v>
      </c>
      <c r="E23" s="33"/>
      <c r="F23" s="33"/>
    </row>
    <row r="24" spans="1:6" ht="13.5" thickBot="1">
      <c r="B24" s="289" t="s">
        <v>141</v>
      </c>
      <c r="C24" s="228" t="s">
        <v>142</v>
      </c>
      <c r="D24" s="290">
        <f ca="1">SUM(D15:D23)</f>
        <v>0.36800000000000005</v>
      </c>
      <c r="E24" s="19"/>
      <c r="F24" s="19"/>
    </row>
    <row r="25" spans="1:6">
      <c r="B25" s="23"/>
      <c r="C25" s="187" t="s">
        <v>143</v>
      </c>
      <c r="D25" s="222"/>
      <c r="E25" s="19"/>
      <c r="F25" s="19"/>
    </row>
    <row r="26" spans="1:6">
      <c r="B26" s="159" t="s">
        <v>144</v>
      </c>
      <c r="C26" s="161" t="s">
        <v>145</v>
      </c>
      <c r="D26" s="162">
        <f ca="1">INDIRECT(CONCATENATE($D$3&amp;"!F25"))</f>
        <v>0.18129999999999999</v>
      </c>
      <c r="E26" s="19"/>
      <c r="F26" s="19"/>
    </row>
    <row r="27" spans="1:6">
      <c r="B27" s="159" t="s">
        <v>146</v>
      </c>
      <c r="C27" s="161" t="s">
        <v>147</v>
      </c>
      <c r="D27" s="162">
        <f ca="1">INDIRECT(CONCATENATE($D$3&amp;"!F26"))</f>
        <v>4.1599999999999998E-2</v>
      </c>
      <c r="E27" s="19"/>
      <c r="F27" s="19"/>
    </row>
    <row r="28" spans="1:6">
      <c r="B28" s="159" t="s">
        <v>148</v>
      </c>
      <c r="C28" s="161" t="s">
        <v>149</v>
      </c>
      <c r="D28" s="162">
        <f ca="1">INDIRECT(CONCATENATE($D$3&amp;"!F27"))</f>
        <v>8.6999999999999994E-3</v>
      </c>
      <c r="E28" s="19"/>
      <c r="F28" s="19"/>
    </row>
    <row r="29" spans="1:6">
      <c r="B29" s="159" t="s">
        <v>151</v>
      </c>
      <c r="C29" s="161" t="s">
        <v>152</v>
      </c>
      <c r="D29" s="162">
        <f ca="1">INDIRECT(CONCATENATE($D$3&amp;"!F28"))</f>
        <v>0.11219999999999999</v>
      </c>
      <c r="E29" s="21"/>
      <c r="F29" s="21"/>
    </row>
    <row r="30" spans="1:6">
      <c r="B30" s="159" t="s">
        <v>153</v>
      </c>
      <c r="C30" s="161" t="s">
        <v>154</v>
      </c>
      <c r="D30" s="162">
        <f ca="1">INDIRECT(CONCATENATE($D$3&amp;"!F29"))</f>
        <v>6.9999999999999999E-4</v>
      </c>
      <c r="E30" s="33"/>
      <c r="F30" s="33"/>
    </row>
    <row r="31" spans="1:6">
      <c r="B31" s="159" t="s">
        <v>155</v>
      </c>
      <c r="C31" s="161" t="s">
        <v>156</v>
      </c>
      <c r="D31" s="162">
        <f ca="1">INDIRECT(CONCATENATE($D$3&amp;"!F30"))</f>
        <v>7.4999999999999997E-3</v>
      </c>
      <c r="E31" s="19"/>
      <c r="F31" s="19"/>
    </row>
    <row r="32" spans="1:6">
      <c r="B32" s="159" t="s">
        <v>157</v>
      </c>
      <c r="C32" s="161" t="s">
        <v>158</v>
      </c>
      <c r="D32" s="162">
        <f ca="1">INDIRECT(CONCATENATE($D$3&amp;"!F31"))</f>
        <v>2.8299999999999999E-2</v>
      </c>
      <c r="E32" s="19"/>
      <c r="F32" s="19"/>
    </row>
    <row r="33" spans="2:6">
      <c r="B33" s="159" t="s">
        <v>159</v>
      </c>
      <c r="C33" s="161" t="s">
        <v>160</v>
      </c>
      <c r="D33" s="162">
        <f ca="1">INDIRECT(CONCATENATE($D$3&amp;"!F32"))</f>
        <v>1E-3</v>
      </c>
      <c r="E33" s="21"/>
      <c r="F33" s="21"/>
    </row>
    <row r="34" spans="2:6">
      <c r="B34" s="159" t="s">
        <v>30</v>
      </c>
      <c r="C34" s="161" t="s">
        <v>161</v>
      </c>
      <c r="D34" s="162">
        <f ca="1">INDIRECT(CONCATENATE($D$3&amp;"!F33"))</f>
        <v>0.12820000000000001</v>
      </c>
      <c r="E34" s="21"/>
      <c r="F34" s="21"/>
    </row>
    <row r="35" spans="2:6" ht="13.5" thickBot="1">
      <c r="B35" s="205" t="s">
        <v>162</v>
      </c>
      <c r="C35" s="204" t="s">
        <v>163</v>
      </c>
      <c r="D35" s="162">
        <f ca="1">INDIRECT(CONCATENATE($D$3&amp;"!F34"))</f>
        <v>2.9999999999999997E-4</v>
      </c>
      <c r="E35" s="34"/>
      <c r="F35" s="34"/>
    </row>
    <row r="36" spans="2:6" ht="13.5" thickBot="1">
      <c r="B36" s="289" t="s">
        <v>164</v>
      </c>
      <c r="C36" s="228" t="s">
        <v>165</v>
      </c>
      <c r="D36" s="290">
        <f ca="1">SUM(D26:D35)</f>
        <v>0.50979999999999992</v>
      </c>
      <c r="E36" s="16"/>
      <c r="F36" s="16"/>
    </row>
    <row r="37" spans="2:6">
      <c r="B37" s="23"/>
      <c r="C37" s="187" t="s">
        <v>166</v>
      </c>
      <c r="D37" s="218"/>
      <c r="E37" s="16"/>
      <c r="F37" s="16"/>
    </row>
    <row r="38" spans="2:6">
      <c r="B38" s="159" t="s">
        <v>167</v>
      </c>
      <c r="C38" s="161" t="s">
        <v>168</v>
      </c>
      <c r="D38" s="162">
        <f ca="1">INDIRECT(CONCATENATE($D$3&amp;"!F37"))</f>
        <v>5.8099999999999999E-2</v>
      </c>
      <c r="E38" s="16"/>
      <c r="F38" s="16"/>
    </row>
    <row r="39" spans="2:6">
      <c r="B39" s="159" t="s">
        <v>169</v>
      </c>
      <c r="C39" s="161" t="s">
        <v>170</v>
      </c>
      <c r="D39" s="162">
        <f ca="1">INDIRECT(CONCATENATE($D$3&amp;"!F38"))</f>
        <v>1.4E-3</v>
      </c>
      <c r="E39" s="16"/>
      <c r="F39" s="16"/>
    </row>
    <row r="40" spans="2:6">
      <c r="B40" s="159" t="s">
        <v>171</v>
      </c>
      <c r="C40" s="161" t="s">
        <v>172</v>
      </c>
      <c r="D40" s="162">
        <f ca="1">INDIRECT(CONCATENATE($D$3&amp;"!F39"))</f>
        <v>1.77E-2</v>
      </c>
      <c r="E40" s="16"/>
      <c r="F40" s="16"/>
    </row>
    <row r="41" spans="2:6">
      <c r="B41" s="159" t="s">
        <v>173</v>
      </c>
      <c r="C41" s="161" t="s">
        <v>174</v>
      </c>
      <c r="D41" s="162">
        <f ca="1">INDIRECT(CONCATENATE($D$3&amp;"!F40"))</f>
        <v>2.9600000000000001E-2</v>
      </c>
      <c r="E41" s="16"/>
      <c r="F41" s="16"/>
    </row>
    <row r="42" spans="2:6" ht="13.5" thickBot="1">
      <c r="B42" s="205" t="s">
        <v>175</v>
      </c>
      <c r="C42" s="204" t="s">
        <v>176</v>
      </c>
      <c r="D42" s="162">
        <f ca="1">INDIRECT(CONCATENATE($D$3&amp;"!F41"))</f>
        <v>4.8999999999999998E-3</v>
      </c>
      <c r="E42" s="16"/>
      <c r="F42" s="16"/>
    </row>
    <row r="43" spans="2:6" ht="13.5" thickBot="1">
      <c r="B43" s="289" t="s">
        <v>177</v>
      </c>
      <c r="C43" s="228" t="s">
        <v>178</v>
      </c>
      <c r="D43" s="290">
        <f ca="1">SUM(D38:D42)</f>
        <v>0.11169999999999999</v>
      </c>
      <c r="E43" s="16"/>
      <c r="F43" s="16"/>
    </row>
    <row r="44" spans="2:6">
      <c r="B44" s="23"/>
      <c r="C44" s="187" t="s">
        <v>179</v>
      </c>
      <c r="D44" s="222"/>
    </row>
    <row r="45" spans="2:6">
      <c r="B45" s="159" t="s">
        <v>180</v>
      </c>
      <c r="C45" s="161" t="s">
        <v>181</v>
      </c>
      <c r="D45" s="162">
        <f ca="1">INDIRECT(CONCATENATE($D$3&amp;"!F44"))</f>
        <v>0.18759999999999999</v>
      </c>
    </row>
    <row r="46" spans="2:6" ht="26.25" thickBot="1">
      <c r="B46" s="205" t="s">
        <v>182</v>
      </c>
      <c r="C46" s="217" t="s">
        <v>183</v>
      </c>
      <c r="D46" s="162">
        <f ca="1">INDIRECT(CONCATENATE($D$3&amp;"!F45"))</f>
        <v>5.1999999999999998E-3</v>
      </c>
    </row>
    <row r="47" spans="2:6" ht="13.5" thickBot="1">
      <c r="B47" s="289" t="s">
        <v>184</v>
      </c>
      <c r="C47" s="228" t="s">
        <v>185</v>
      </c>
      <c r="D47" s="290">
        <f ca="1">SUM(D45:D46)</f>
        <v>0.1928</v>
      </c>
    </row>
    <row r="48" spans="2:6" ht="13.5" thickBot="1">
      <c r="B48" s="25"/>
      <c r="C48" s="223"/>
      <c r="D48" s="224"/>
    </row>
    <row r="49" spans="2:4" ht="13.5" thickBot="1">
      <c r="B49" s="225"/>
      <c r="C49" s="26" t="s">
        <v>186</v>
      </c>
      <c r="D49" s="27">
        <f ca="1">D47+D43+D36+D24</f>
        <v>1.1822999999999999</v>
      </c>
    </row>
    <row r="50" spans="2:4">
      <c r="B50" s="17"/>
      <c r="C50" s="226" t="s">
        <v>115</v>
      </c>
      <c r="D50" s="227"/>
    </row>
    <row r="51" spans="2:4" ht="15">
      <c r="B51" s="369"/>
      <c r="C51" s="370"/>
      <c r="D51" s="371"/>
    </row>
    <row r="52" spans="2:4" ht="46.15" customHeight="1">
      <c r="B52" s="372" t="s">
        <v>187</v>
      </c>
      <c r="C52" s="372"/>
      <c r="D52" s="372"/>
    </row>
    <row r="53" spans="2:4" ht="33" customHeight="1">
      <c r="B53" s="373" t="s">
        <v>188</v>
      </c>
      <c r="C53" s="374"/>
      <c r="D53" s="374"/>
    </row>
    <row r="54" spans="2:4" ht="15" customHeight="1"/>
  </sheetData>
  <mergeCells count="14">
    <mergeCell ref="B14:D14"/>
    <mergeCell ref="B51:D51"/>
    <mergeCell ref="B52:D52"/>
    <mergeCell ref="B53:D53"/>
    <mergeCell ref="B8:D8"/>
    <mergeCell ref="B10:C10"/>
    <mergeCell ref="B11:C11"/>
    <mergeCell ref="B3:B4"/>
    <mergeCell ref="B5:B6"/>
    <mergeCell ref="C5:D6"/>
    <mergeCell ref="B12:B13"/>
    <mergeCell ref="C12:C13"/>
    <mergeCell ref="C3:C4"/>
    <mergeCell ref="D3:D4"/>
  </mergeCells>
  <dataValidations count="1">
    <dataValidation type="list" allowBlank="1" showInputMessage="1" showErrorMessage="1" sqref="D3" xr:uid="{8B0B343A-4971-4C2F-A240-953C8905ACF7}">
      <formula1>UFs</formula1>
    </dataValidation>
  </dataValidations>
  <hyperlinks>
    <hyperlink ref="B53" r:id="rId1" xr:uid="{5421BFFB-722E-4AE0-B08A-797EE9CE2C66}"/>
  </hyperlinks>
  <printOptions horizontalCentered="1"/>
  <pageMargins left="0.98425196850393704" right="0.59055118110236227" top="0.78740157480314965" bottom="0.59055118110236227" header="0.31496062992125984" footer="0.39370078740157483"/>
  <pageSetup paperSize="9" scale="91" orientation="portrait" r:id="rId2"/>
  <headerFooter alignWithMargins="0">
    <oddFooter>&amp;C&amp;F&amp;RPágina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</sheetPr>
  <dimension ref="A1:H44"/>
  <sheetViews>
    <sheetView showGridLines="0" zoomScaleNormal="100" zoomScaleSheetLayoutView="70" workbookViewId="0">
      <selection activeCell="D13" sqref="D13"/>
    </sheetView>
  </sheetViews>
  <sheetFormatPr defaultColWidth="8.85546875" defaultRowHeight="12.75"/>
  <cols>
    <col min="1" max="1" width="5.140625" style="53" customWidth="1"/>
    <col min="2" max="2" width="11.42578125" style="53" customWidth="1"/>
    <col min="3" max="3" width="105.140625" style="53" customWidth="1"/>
    <col min="4" max="4" width="16" style="53" customWidth="1"/>
    <col min="5" max="5" width="5.140625" style="53" customWidth="1"/>
    <col min="6" max="16384" width="8.85546875" style="53"/>
  </cols>
  <sheetData>
    <row r="1" spans="1:8" ht="56.25" customHeight="1">
      <c r="A1" s="120"/>
      <c r="B1" s="120"/>
      <c r="C1" s="121"/>
      <c r="D1" s="122"/>
      <c r="E1" s="122"/>
      <c r="F1" s="124"/>
      <c r="G1" s="124"/>
      <c r="H1" s="124"/>
    </row>
    <row r="2" spans="1:8">
      <c r="A2" s="123"/>
      <c r="B2" s="123"/>
      <c r="C2" s="124"/>
      <c r="D2" s="125"/>
      <c r="E2" s="125"/>
      <c r="F2" s="124"/>
      <c r="G2" s="124"/>
      <c r="H2" s="124"/>
    </row>
    <row r="3" spans="1:8" ht="12.95" customHeight="1">
      <c r="A3" s="123"/>
      <c r="B3" s="380" t="s">
        <v>111</v>
      </c>
      <c r="C3" s="383" t="str">
        <f ca="1">'PLANILHA III ENCARGOS SOCIAIS'!C3</f>
        <v>PARÁ</v>
      </c>
      <c r="D3" s="385" t="str">
        <f>'PLANILHA III ENCARGOS SOCIAIS'!D3</f>
        <v>PA</v>
      </c>
      <c r="E3" s="127"/>
      <c r="F3" s="124"/>
      <c r="G3" s="126"/>
      <c r="H3" s="126"/>
    </row>
    <row r="4" spans="1:8" ht="6" customHeight="1">
      <c r="A4" s="123"/>
      <c r="B4" s="381"/>
      <c r="C4" s="384"/>
      <c r="D4" s="386"/>
      <c r="E4" s="127"/>
      <c r="F4" s="126"/>
      <c r="G4" s="126"/>
      <c r="H4" s="126"/>
    </row>
    <row r="5" spans="1:8" ht="13.15" customHeight="1">
      <c r="A5" s="123"/>
      <c r="B5" s="360" t="s">
        <v>112</v>
      </c>
      <c r="C5" s="361" t="s">
        <v>113</v>
      </c>
      <c r="D5" s="362"/>
      <c r="E5" s="212"/>
      <c r="F5" s="126"/>
      <c r="G5" s="126"/>
      <c r="H5" s="126"/>
    </row>
    <row r="6" spans="1:8" ht="25.9" customHeight="1">
      <c r="A6" s="123"/>
      <c r="B6" s="360"/>
      <c r="C6" s="362"/>
      <c r="D6" s="362"/>
      <c r="E6" s="212"/>
      <c r="F6" s="126"/>
      <c r="G6" s="126"/>
      <c r="H6" s="126"/>
    </row>
    <row r="7" spans="1:8">
      <c r="A7" s="123"/>
      <c r="B7" s="215"/>
      <c r="C7" s="174"/>
      <c r="D7" s="212"/>
      <c r="E7" s="213"/>
      <c r="F7" s="126"/>
      <c r="G7" s="126"/>
      <c r="H7" s="126"/>
    </row>
    <row r="8" spans="1:8" ht="12.75" customHeight="1">
      <c r="A8" s="123"/>
      <c r="B8" s="375" t="s">
        <v>189</v>
      </c>
      <c r="C8" s="375"/>
      <c r="D8" s="375"/>
      <c r="E8" s="194"/>
      <c r="F8" s="128"/>
      <c r="G8" s="128"/>
      <c r="H8" s="128"/>
    </row>
    <row r="9" spans="1:8">
      <c r="A9" s="123"/>
      <c r="B9" s="173"/>
      <c r="C9" s="174"/>
      <c r="D9" s="216"/>
      <c r="E9" s="194"/>
      <c r="F9" s="128"/>
      <c r="G9" s="128"/>
      <c r="H9" s="128"/>
    </row>
    <row r="10" spans="1:8">
      <c r="A10" s="123"/>
      <c r="B10" s="363" t="s">
        <v>118</v>
      </c>
      <c r="C10" s="382" t="s">
        <v>119</v>
      </c>
      <c r="D10" s="22" t="s">
        <v>227</v>
      </c>
      <c r="E10" s="214"/>
      <c r="F10" s="129"/>
      <c r="G10" s="128"/>
      <c r="H10" s="129"/>
    </row>
    <row r="11" spans="1:8">
      <c r="A11" s="123"/>
      <c r="B11" s="363"/>
      <c r="C11" s="382"/>
      <c r="D11" s="91" t="s">
        <v>226</v>
      </c>
      <c r="E11" s="194"/>
      <c r="F11" s="129"/>
      <c r="G11" s="128"/>
      <c r="H11" s="129"/>
    </row>
    <row r="12" spans="1:8">
      <c r="A12" s="123"/>
      <c r="B12" s="368" t="s">
        <v>122</v>
      </c>
      <c r="C12" s="368"/>
      <c r="D12" s="368"/>
      <c r="E12" s="194"/>
      <c r="F12" s="128"/>
      <c r="G12" s="128"/>
      <c r="H12" s="128"/>
    </row>
    <row r="13" spans="1:8">
      <c r="A13" s="123"/>
      <c r="B13" s="159">
        <v>37372</v>
      </c>
      <c r="C13" s="161" t="s">
        <v>190</v>
      </c>
      <c r="D13" s="166">
        <v>1.43</v>
      </c>
      <c r="E13" s="165"/>
      <c r="F13" s="128"/>
      <c r="G13" s="128"/>
      <c r="H13" s="128"/>
    </row>
    <row r="14" spans="1:8">
      <c r="A14" s="123"/>
      <c r="B14" s="159">
        <v>37373</v>
      </c>
      <c r="C14" s="161" t="s">
        <v>191</v>
      </c>
      <c r="D14" s="166">
        <v>0.08</v>
      </c>
      <c r="E14" s="165"/>
      <c r="F14" s="128"/>
      <c r="G14" s="128"/>
      <c r="H14" s="128"/>
    </row>
    <row r="15" spans="1:8">
      <c r="A15" s="123"/>
      <c r="B15" s="159">
        <v>43462</v>
      </c>
      <c r="C15" s="161" t="s">
        <v>192</v>
      </c>
      <c r="D15" s="166">
        <v>0.01</v>
      </c>
      <c r="E15" s="165"/>
      <c r="F15" s="128"/>
      <c r="G15" s="128"/>
      <c r="H15" s="128"/>
    </row>
    <row r="16" spans="1:8">
      <c r="A16" s="123"/>
      <c r="B16" s="159">
        <v>43486</v>
      </c>
      <c r="C16" s="161" t="s">
        <v>193</v>
      </c>
      <c r="D16" s="166">
        <v>0.77</v>
      </c>
      <c r="E16" s="165"/>
      <c r="F16" s="129"/>
      <c r="G16" s="128"/>
      <c r="H16" s="129"/>
    </row>
    <row r="17" spans="1:8">
      <c r="A17" s="123"/>
      <c r="B17" s="159">
        <v>100297</v>
      </c>
      <c r="C17" s="201" t="s">
        <v>208</v>
      </c>
      <c r="D17" s="166">
        <v>2.36</v>
      </c>
      <c r="E17" s="156"/>
      <c r="F17" s="128"/>
      <c r="G17" s="128"/>
      <c r="H17" s="128"/>
    </row>
    <row r="18" spans="1:8" ht="15">
      <c r="A18" s="123"/>
      <c r="B18" s="159"/>
      <c r="C18" s="160" t="s">
        <v>194</v>
      </c>
      <c r="D18" s="101">
        <f>SUM(D13:D17)</f>
        <v>4.6500000000000004</v>
      </c>
      <c r="E18" s="165"/>
      <c r="F18" s="128"/>
      <c r="G18" s="128"/>
      <c r="H18" s="128"/>
    </row>
    <row r="19" spans="1:8" ht="15">
      <c r="A19" s="123"/>
      <c r="B19" s="379"/>
      <c r="C19" s="379"/>
      <c r="D19" s="379"/>
      <c r="E19" s="195"/>
    </row>
    <row r="20" spans="1:8" ht="85.15" customHeight="1">
      <c r="A20" s="123"/>
      <c r="B20" s="372" t="s">
        <v>195</v>
      </c>
      <c r="C20" s="372"/>
      <c r="D20" s="372"/>
      <c r="E20" s="196"/>
    </row>
    <row r="21" spans="1:8" ht="33" customHeight="1">
      <c r="A21" s="124"/>
      <c r="B21" s="373" t="s">
        <v>188</v>
      </c>
      <c r="C21" s="374"/>
      <c r="D21" s="374"/>
      <c r="E21" s="196"/>
    </row>
    <row r="22" spans="1:8" ht="15" customHeight="1">
      <c r="B22" s="202"/>
      <c r="C22" s="202"/>
      <c r="D22" s="202"/>
      <c r="E22" s="125"/>
    </row>
    <row r="23" spans="1:8" ht="13.5" thickBot="1">
      <c r="B23" s="206"/>
      <c r="C23" s="206"/>
      <c r="D23" s="206"/>
      <c r="E23" s="125"/>
    </row>
    <row r="24" spans="1:8">
      <c r="B24" s="209"/>
      <c r="C24" s="208"/>
      <c r="D24" s="208"/>
      <c r="E24" s="125"/>
    </row>
    <row r="25" spans="1:8">
      <c r="B25" s="123"/>
      <c r="C25" s="124"/>
      <c r="D25" s="124"/>
      <c r="E25" s="125"/>
    </row>
    <row r="26" spans="1:8">
      <c r="B26" s="123"/>
      <c r="C26" s="124"/>
      <c r="D26" s="124"/>
      <c r="E26" s="125"/>
    </row>
    <row r="27" spans="1:8">
      <c r="B27" s="123"/>
      <c r="C27" s="124"/>
      <c r="D27" s="124"/>
      <c r="E27" s="125"/>
    </row>
    <row r="28" spans="1:8">
      <c r="B28" s="123"/>
      <c r="C28" s="124"/>
      <c r="D28" s="124"/>
      <c r="E28" s="125"/>
    </row>
    <row r="29" spans="1:8">
      <c r="B29" s="123"/>
      <c r="C29" s="124"/>
      <c r="D29" s="124"/>
      <c r="E29" s="125"/>
    </row>
    <row r="30" spans="1:8">
      <c r="B30" s="123"/>
      <c r="C30" s="124"/>
      <c r="D30" s="124"/>
      <c r="E30" s="125"/>
    </row>
    <row r="31" spans="1:8">
      <c r="B31" s="123"/>
      <c r="C31" s="124"/>
      <c r="D31" s="124"/>
      <c r="E31" s="125"/>
    </row>
    <row r="32" spans="1:8">
      <c r="B32" s="123"/>
      <c r="C32" s="124"/>
      <c r="D32" s="124"/>
      <c r="E32" s="125"/>
    </row>
    <row r="33" spans="2:5">
      <c r="B33" s="123"/>
      <c r="C33" s="124"/>
      <c r="D33" s="124"/>
      <c r="E33" s="125"/>
    </row>
    <row r="34" spans="2:5">
      <c r="B34" s="123"/>
      <c r="C34" s="124"/>
      <c r="D34" s="124"/>
      <c r="E34" s="125"/>
    </row>
    <row r="35" spans="2:5">
      <c r="B35" s="123"/>
      <c r="C35" s="124"/>
      <c r="D35" s="124"/>
      <c r="E35" s="125"/>
    </row>
    <row r="36" spans="2:5">
      <c r="B36" s="123"/>
      <c r="C36" s="124"/>
      <c r="D36" s="124"/>
      <c r="E36" s="125"/>
    </row>
    <row r="37" spans="2:5">
      <c r="B37" s="123"/>
      <c r="C37" s="124"/>
      <c r="D37" s="124"/>
      <c r="E37" s="125"/>
    </row>
    <row r="38" spans="2:5">
      <c r="B38" s="123"/>
      <c r="C38" s="124"/>
      <c r="D38" s="124"/>
      <c r="E38" s="125"/>
    </row>
    <row r="39" spans="2:5">
      <c r="B39" s="123"/>
      <c r="C39" s="124"/>
      <c r="D39" s="124"/>
      <c r="E39" s="125"/>
    </row>
    <row r="40" spans="2:5">
      <c r="B40" s="123"/>
      <c r="C40" s="124"/>
      <c r="D40" s="124"/>
      <c r="E40" s="125"/>
    </row>
    <row r="41" spans="2:5">
      <c r="B41" s="123"/>
      <c r="C41" s="124"/>
      <c r="D41" s="124"/>
      <c r="E41" s="125"/>
    </row>
    <row r="42" spans="2:5">
      <c r="B42" s="123"/>
      <c r="C42" s="124"/>
      <c r="D42" s="124"/>
      <c r="E42" s="125"/>
    </row>
    <row r="43" spans="2:5">
      <c r="B43" s="123"/>
      <c r="C43" s="124"/>
      <c r="D43" s="124"/>
      <c r="E43" s="125"/>
    </row>
    <row r="44" spans="2:5">
      <c r="B44" s="130"/>
      <c r="C44" s="132"/>
      <c r="D44" s="132"/>
      <c r="E44" s="186"/>
    </row>
  </sheetData>
  <mergeCells count="12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  <mergeCell ref="C3:C4"/>
    <mergeCell ref="D3:D4"/>
  </mergeCells>
  <hyperlinks>
    <hyperlink ref="B21" r:id="rId1" xr:uid="{570D09A2-7E00-4FD9-82E9-74516740FE5E}"/>
  </hyperlinks>
  <printOptions horizontalCentered="1"/>
  <pageMargins left="0.98425196850393704" right="0.59055118110236227" top="0.78740157480314965" bottom="0.59055118110236227" header="0.31496062992125984" footer="0.39370078740157483"/>
  <pageSetup paperSize="9" scale="65" orientation="portrait" r:id="rId2"/>
  <headerFooter alignWithMargins="0">
    <oddFooter>&amp;C&amp;F&amp;RPágina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1B48B-AA98-4C59-B59F-D636A7F449C3}">
  <dimension ref="B1:H22"/>
  <sheetViews>
    <sheetView zoomScaleNormal="100" zoomScaleSheetLayoutView="70" workbookViewId="0">
      <selection activeCell="D13" sqref="D13"/>
    </sheetView>
  </sheetViews>
  <sheetFormatPr defaultColWidth="8.85546875" defaultRowHeight="12.75"/>
  <cols>
    <col min="1" max="1" width="5.140625" style="53" customWidth="1"/>
    <col min="2" max="2" width="11.42578125" style="53" customWidth="1"/>
    <col min="3" max="3" width="105.140625" style="53" customWidth="1"/>
    <col min="4" max="4" width="16" style="53" customWidth="1"/>
    <col min="5" max="5" width="5.140625" style="53" customWidth="1"/>
    <col min="6" max="16384" width="8.85546875" style="53"/>
  </cols>
  <sheetData>
    <row r="1" spans="2:8" ht="56.25" customHeight="1">
      <c r="B1" s="120"/>
      <c r="C1" s="121"/>
      <c r="D1" s="122"/>
    </row>
    <row r="2" spans="2:8">
      <c r="B2" s="123"/>
      <c r="C2" s="124"/>
      <c r="D2" s="125"/>
    </row>
    <row r="3" spans="2:8">
      <c r="B3" s="380" t="s">
        <v>111</v>
      </c>
      <c r="C3" s="395" t="str">
        <f ca="1">'PLANILHA III ENCARGOS SOCIAIS'!C3</f>
        <v>PARÁ</v>
      </c>
      <c r="D3" s="396" t="str">
        <f>'PLANILHA III ENCARGOS SOCIAIS'!D3</f>
        <v>PA</v>
      </c>
      <c r="E3" s="16"/>
      <c r="G3" s="16"/>
      <c r="H3" s="16"/>
    </row>
    <row r="4" spans="2:8" ht="6" customHeight="1">
      <c r="B4" s="381"/>
      <c r="C4" s="395"/>
      <c r="D4" s="396"/>
      <c r="E4" s="16"/>
      <c r="F4" s="16"/>
      <c r="G4" s="16"/>
      <c r="H4" s="16"/>
    </row>
    <row r="5" spans="2:8" ht="13.15" customHeight="1">
      <c r="B5" s="380" t="s">
        <v>112</v>
      </c>
      <c r="C5" s="361" t="s">
        <v>113</v>
      </c>
      <c r="D5" s="362"/>
      <c r="E5" s="126"/>
      <c r="F5" s="16"/>
      <c r="G5" s="16"/>
      <c r="H5" s="16"/>
    </row>
    <row r="6" spans="2:8" ht="25.9" customHeight="1">
      <c r="B6" s="381"/>
      <c r="C6" s="362"/>
      <c r="D6" s="362"/>
      <c r="E6" s="126"/>
      <c r="F6" s="16"/>
      <c r="G6" s="16"/>
      <c r="H6" s="16"/>
    </row>
    <row r="7" spans="2:8">
      <c r="B7" s="17"/>
      <c r="C7" s="126"/>
      <c r="D7" s="127"/>
      <c r="E7" s="16"/>
      <c r="F7" s="16"/>
      <c r="G7" s="16"/>
      <c r="H7" s="16"/>
    </row>
    <row r="8" spans="2:8" ht="12.75" customHeight="1">
      <c r="B8" s="390" t="s">
        <v>189</v>
      </c>
      <c r="C8" s="391"/>
      <c r="D8" s="392"/>
      <c r="E8" s="29"/>
      <c r="F8" s="19"/>
      <c r="G8" s="19"/>
      <c r="H8" s="19"/>
    </row>
    <row r="9" spans="2:8">
      <c r="B9" s="20"/>
      <c r="C9" s="126"/>
      <c r="D9" s="288"/>
      <c r="E9" s="29"/>
      <c r="F9" s="19"/>
      <c r="G9" s="19"/>
      <c r="H9" s="19"/>
    </row>
    <row r="10" spans="2:8">
      <c r="B10" s="393" t="s">
        <v>118</v>
      </c>
      <c r="C10" s="393" t="s">
        <v>119</v>
      </c>
      <c r="D10" s="22" t="s">
        <v>120</v>
      </c>
      <c r="E10" s="30"/>
      <c r="F10" s="32"/>
      <c r="G10" s="19"/>
      <c r="H10" s="32"/>
    </row>
    <row r="11" spans="2:8">
      <c r="B11" s="394"/>
      <c r="C11" s="394"/>
      <c r="D11" s="91" t="s">
        <v>55</v>
      </c>
      <c r="E11" s="29"/>
      <c r="F11" s="32"/>
      <c r="G11" s="19"/>
      <c r="H11" s="32"/>
    </row>
    <row r="12" spans="2:8">
      <c r="B12" s="387" t="s">
        <v>122</v>
      </c>
      <c r="C12" s="388"/>
      <c r="D12" s="389"/>
      <c r="E12" s="29"/>
      <c r="F12" s="19"/>
      <c r="G12" s="19"/>
      <c r="H12" s="19"/>
    </row>
    <row r="13" spans="2:8">
      <c r="B13" s="159">
        <v>37372</v>
      </c>
      <c r="C13" s="161" t="s">
        <v>190</v>
      </c>
      <c r="D13" s="301">
        <v>1.43</v>
      </c>
      <c r="E13" s="31"/>
      <c r="F13" s="19"/>
      <c r="G13" s="19"/>
      <c r="H13" s="19"/>
    </row>
    <row r="14" spans="2:8">
      <c r="B14" s="159">
        <v>37373</v>
      </c>
      <c r="C14" s="161" t="s">
        <v>191</v>
      </c>
      <c r="D14" s="301">
        <v>0.08</v>
      </c>
      <c r="E14" s="31"/>
      <c r="F14" s="19"/>
      <c r="G14" s="19"/>
      <c r="H14" s="19"/>
    </row>
    <row r="15" spans="2:8">
      <c r="B15" s="159">
        <v>43462</v>
      </c>
      <c r="C15" s="161" t="s">
        <v>192</v>
      </c>
      <c r="D15" s="301">
        <v>0.01</v>
      </c>
      <c r="E15" s="31"/>
      <c r="F15" s="19"/>
      <c r="G15" s="19"/>
      <c r="H15" s="19"/>
    </row>
    <row r="16" spans="2:8">
      <c r="B16" s="159">
        <v>43486</v>
      </c>
      <c r="C16" s="161" t="s">
        <v>193</v>
      </c>
      <c r="D16" s="301">
        <v>0.77</v>
      </c>
      <c r="E16" s="31"/>
      <c r="F16" s="32"/>
      <c r="G16" s="19"/>
      <c r="H16" s="32"/>
    </row>
    <row r="17" spans="2:8">
      <c r="B17" s="159">
        <v>100297</v>
      </c>
      <c r="C17" s="201" t="s">
        <v>209</v>
      </c>
      <c r="D17" s="301">
        <v>1.1499999999999999</v>
      </c>
      <c r="E17" s="31"/>
      <c r="F17" s="19"/>
      <c r="G17" s="19"/>
      <c r="H17" s="19"/>
    </row>
    <row r="18" spans="2:8" ht="15">
      <c r="B18" s="92"/>
      <c r="C18" s="93" t="s">
        <v>194</v>
      </c>
      <c r="D18" s="101">
        <f>SUM(D13:D17)</f>
        <v>3.44</v>
      </c>
      <c r="E18" s="31"/>
      <c r="F18" s="19"/>
      <c r="G18" s="19"/>
      <c r="H18" s="19"/>
    </row>
    <row r="19" spans="2:8" ht="15">
      <c r="B19" s="369"/>
      <c r="C19" s="370"/>
      <c r="D19" s="371"/>
      <c r="E19" s="24"/>
    </row>
    <row r="20" spans="2:8" ht="85.15" customHeight="1">
      <c r="B20" s="372" t="s">
        <v>195</v>
      </c>
      <c r="C20" s="372"/>
      <c r="D20" s="372"/>
      <c r="E20" s="18"/>
    </row>
    <row r="21" spans="2:8" ht="33" customHeight="1">
      <c r="B21" s="373" t="s">
        <v>188</v>
      </c>
      <c r="C21" s="374"/>
      <c r="D21" s="374"/>
      <c r="E21" s="18"/>
    </row>
    <row r="22" spans="2:8" ht="15" customHeight="1"/>
  </sheetData>
  <mergeCells count="12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  <mergeCell ref="C3:C4"/>
    <mergeCell ref="D3:D4"/>
  </mergeCells>
  <hyperlinks>
    <hyperlink ref="B21" r:id="rId1" xr:uid="{0C0CFE96-B2A4-457B-96D6-2C9A3ABAD778}"/>
  </hyperlinks>
  <pageMargins left="0.511811024" right="0.511811024" top="0.78740157499999996" bottom="0.78740157499999996" header="0.31496062000000002" footer="0.31496062000000002"/>
  <pageSetup paperSize="9" scale="65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73C04-0995-4197-8905-2D2734C3954D}">
  <dimension ref="B1:H22"/>
  <sheetViews>
    <sheetView zoomScaleNormal="100" zoomScaleSheetLayoutView="70" workbookViewId="0">
      <selection activeCell="D13" sqref="D13"/>
    </sheetView>
  </sheetViews>
  <sheetFormatPr defaultColWidth="8.85546875" defaultRowHeight="12.75"/>
  <cols>
    <col min="1" max="1" width="5.140625" style="53" customWidth="1"/>
    <col min="2" max="2" width="11.42578125" style="53" customWidth="1"/>
    <col min="3" max="3" width="105.140625" style="53" customWidth="1"/>
    <col min="4" max="4" width="16" style="53" customWidth="1"/>
    <col min="5" max="5" width="5.140625" style="53" customWidth="1"/>
    <col min="6" max="16384" width="8.85546875" style="53"/>
  </cols>
  <sheetData>
    <row r="1" spans="2:8" ht="56.25" customHeight="1">
      <c r="B1" s="120"/>
      <c r="C1" s="121"/>
      <c r="D1" s="122"/>
    </row>
    <row r="2" spans="2:8">
      <c r="B2" s="123"/>
      <c r="C2" s="124"/>
      <c r="D2" s="125"/>
    </row>
    <row r="3" spans="2:8">
      <c r="B3" s="380" t="s">
        <v>111</v>
      </c>
      <c r="C3" s="383" t="str">
        <f ca="1">'PLANILHA III ENCARGOS SOCIAIS'!C3</f>
        <v>PARÁ</v>
      </c>
      <c r="D3" s="397" t="str">
        <f>'PLANILHA III ENCARGOS SOCIAIS'!D3</f>
        <v>PA</v>
      </c>
      <c r="E3" s="16"/>
      <c r="G3" s="16"/>
      <c r="H3" s="16"/>
    </row>
    <row r="4" spans="2:8" ht="6" customHeight="1">
      <c r="B4" s="381"/>
      <c r="C4" s="384"/>
      <c r="D4" s="398"/>
      <c r="E4" s="16"/>
      <c r="F4" s="16"/>
      <c r="G4" s="16"/>
      <c r="H4" s="16"/>
    </row>
    <row r="5" spans="2:8" ht="13.15" customHeight="1">
      <c r="B5" s="380" t="s">
        <v>112</v>
      </c>
      <c r="C5" s="361" t="s">
        <v>113</v>
      </c>
      <c r="D5" s="362"/>
      <c r="E5" s="126"/>
      <c r="F5" s="16"/>
      <c r="G5" s="16"/>
      <c r="H5" s="16"/>
    </row>
    <row r="6" spans="2:8" ht="25.9" customHeight="1">
      <c r="B6" s="381"/>
      <c r="C6" s="362"/>
      <c r="D6" s="362"/>
      <c r="E6" s="126"/>
      <c r="F6" s="16"/>
      <c r="G6" s="16"/>
      <c r="H6" s="16"/>
    </row>
    <row r="7" spans="2:8">
      <c r="B7" s="17"/>
      <c r="C7" s="126"/>
      <c r="D7" s="127"/>
      <c r="E7" s="16"/>
      <c r="F7" s="16"/>
      <c r="G7" s="16"/>
      <c r="H7" s="16"/>
    </row>
    <row r="8" spans="2:8" ht="12.75" customHeight="1">
      <c r="B8" s="390" t="s">
        <v>189</v>
      </c>
      <c r="C8" s="391"/>
      <c r="D8" s="392"/>
      <c r="E8" s="29"/>
      <c r="F8" s="19"/>
      <c r="G8" s="19"/>
      <c r="H8" s="19"/>
    </row>
    <row r="9" spans="2:8">
      <c r="B9" s="20"/>
      <c r="C9" s="126"/>
      <c r="D9" s="288"/>
      <c r="E9" s="29"/>
      <c r="F9" s="19"/>
      <c r="G9" s="19"/>
      <c r="H9" s="19"/>
    </row>
    <row r="10" spans="2:8">
      <c r="B10" s="393" t="s">
        <v>118</v>
      </c>
      <c r="C10" s="393" t="s">
        <v>119</v>
      </c>
      <c r="D10" s="22" t="s">
        <v>120</v>
      </c>
      <c r="E10" s="30"/>
      <c r="F10" s="32"/>
      <c r="G10" s="19"/>
      <c r="H10" s="32"/>
    </row>
    <row r="11" spans="2:8">
      <c r="B11" s="394"/>
      <c r="C11" s="394"/>
      <c r="D11" s="91" t="s">
        <v>55</v>
      </c>
      <c r="E11" s="29"/>
      <c r="F11" s="32"/>
      <c r="G11" s="19"/>
      <c r="H11" s="32"/>
    </row>
    <row r="12" spans="2:8">
      <c r="B12" s="387" t="s">
        <v>122</v>
      </c>
      <c r="C12" s="388"/>
      <c r="D12" s="389"/>
      <c r="E12" s="29"/>
      <c r="F12" s="19"/>
      <c r="G12" s="19"/>
      <c r="H12" s="19"/>
    </row>
    <row r="13" spans="2:8">
      <c r="B13" s="159">
        <v>37372</v>
      </c>
      <c r="C13" s="161" t="s">
        <v>190</v>
      </c>
      <c r="D13" s="301">
        <v>1.43</v>
      </c>
      <c r="E13" s="31"/>
      <c r="F13" s="19"/>
      <c r="G13" s="19"/>
      <c r="H13" s="19"/>
    </row>
    <row r="14" spans="2:8">
      <c r="B14" s="159">
        <v>37373</v>
      </c>
      <c r="C14" s="161" t="s">
        <v>191</v>
      </c>
      <c r="D14" s="301">
        <v>0.08</v>
      </c>
      <c r="E14" s="31"/>
      <c r="F14" s="19"/>
      <c r="G14" s="19"/>
      <c r="H14" s="19"/>
    </row>
    <row r="15" spans="2:8">
      <c r="B15" s="159">
        <v>43462</v>
      </c>
      <c r="C15" s="161" t="s">
        <v>221</v>
      </c>
      <c r="D15" s="301">
        <v>0.06</v>
      </c>
      <c r="E15" s="31"/>
      <c r="F15" s="19"/>
      <c r="G15" s="19"/>
      <c r="H15" s="19"/>
    </row>
    <row r="16" spans="2:8">
      <c r="B16" s="159">
        <v>43486</v>
      </c>
      <c r="C16" s="201" t="s">
        <v>220</v>
      </c>
      <c r="D16" s="301">
        <v>0.81</v>
      </c>
      <c r="E16" s="31"/>
      <c r="F16" s="32"/>
      <c r="G16" s="19"/>
      <c r="H16" s="32"/>
    </row>
    <row r="17" spans="2:8">
      <c r="B17" s="159">
        <v>100297</v>
      </c>
      <c r="C17" s="201" t="s">
        <v>222</v>
      </c>
      <c r="D17" s="301">
        <v>0.59</v>
      </c>
      <c r="E17" s="31"/>
      <c r="F17" s="19"/>
      <c r="G17" s="19"/>
      <c r="H17" s="19"/>
    </row>
    <row r="18" spans="2:8" ht="15">
      <c r="B18" s="92"/>
      <c r="C18" s="93" t="s">
        <v>194</v>
      </c>
      <c r="D18" s="101">
        <f>SUM(D13:D17)</f>
        <v>2.9699999999999998</v>
      </c>
      <c r="E18" s="31"/>
      <c r="F18" s="19"/>
      <c r="G18" s="19"/>
      <c r="H18" s="19"/>
    </row>
    <row r="19" spans="2:8" ht="15">
      <c r="B19" s="369"/>
      <c r="C19" s="370"/>
      <c r="D19" s="371"/>
      <c r="E19" s="24"/>
    </row>
    <row r="20" spans="2:8" ht="85.15" customHeight="1">
      <c r="B20" s="372" t="s">
        <v>195</v>
      </c>
      <c r="C20" s="372"/>
      <c r="D20" s="372"/>
      <c r="E20" s="18"/>
    </row>
    <row r="21" spans="2:8" ht="33" customHeight="1">
      <c r="B21" s="373" t="s">
        <v>188</v>
      </c>
      <c r="C21" s="374"/>
      <c r="D21" s="374"/>
      <c r="E21" s="18"/>
    </row>
    <row r="22" spans="2:8" ht="15" customHeight="1"/>
  </sheetData>
  <mergeCells count="12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  <mergeCell ref="C3:C4"/>
    <mergeCell ref="D3:D4"/>
  </mergeCells>
  <hyperlinks>
    <hyperlink ref="B21" r:id="rId1" xr:uid="{D6CE74FF-A933-4D73-B746-C7FC1C185EFF}"/>
  </hyperlinks>
  <pageMargins left="0.511811024" right="0.511811024" top="0.78740157499999996" bottom="0.78740157499999996" header="0.31496062000000002" footer="0.31496062000000002"/>
  <pageSetup paperSize="9" scale="65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</sheetPr>
  <dimension ref="A1:L199"/>
  <sheetViews>
    <sheetView showGridLines="0" showZeros="0" tabSelected="1" zoomScaleNormal="100" zoomScaleSheetLayoutView="100" workbookViewId="0">
      <selection activeCell="B4" sqref="B4:G4"/>
    </sheetView>
  </sheetViews>
  <sheetFormatPr defaultColWidth="9.140625" defaultRowHeight="12.75"/>
  <cols>
    <col min="1" max="1" width="3" style="8" customWidth="1"/>
    <col min="2" max="2" width="30.5703125" style="8" customWidth="1"/>
    <col min="3" max="3" width="18.5703125" style="9" bestFit="1" customWidth="1"/>
    <col min="4" max="4" width="18.5703125" style="8" bestFit="1" customWidth="1"/>
    <col min="5" max="5" width="16.5703125" style="8" customWidth="1"/>
    <col min="6" max="6" width="22.85546875" style="8" customWidth="1"/>
    <col min="7" max="7" width="29" style="8" bestFit="1" customWidth="1"/>
    <col min="8" max="8" width="3.85546875" style="8" customWidth="1"/>
    <col min="9" max="9" width="12.7109375" style="8" hidden="1" customWidth="1"/>
    <col min="10" max="10" width="11.42578125" style="8" hidden="1" customWidth="1"/>
    <col min="11" max="11" width="0" style="8" hidden="1" customWidth="1"/>
    <col min="12" max="12" width="11.42578125" style="8" hidden="1" customWidth="1"/>
    <col min="13" max="13" width="9.42578125" style="8" bestFit="1" customWidth="1"/>
    <col min="14" max="236" width="9.140625" style="8"/>
    <col min="237" max="237" width="11.140625" style="8" customWidth="1"/>
    <col min="238" max="238" width="59.28515625" style="8" customWidth="1"/>
    <col min="239" max="239" width="5.42578125" style="8" customWidth="1"/>
    <col min="240" max="240" width="9.42578125" style="8" customWidth="1"/>
    <col min="241" max="241" width="12.7109375" style="8" customWidth="1"/>
    <col min="242" max="242" width="14.28515625" style="8" customWidth="1"/>
    <col min="243" max="243" width="14" style="8" bestFit="1" customWidth="1"/>
    <col min="244" max="244" width="15.7109375" style="8" customWidth="1"/>
    <col min="245" max="245" width="17.5703125" style="8" customWidth="1"/>
    <col min="246" max="246" width="104.28515625" style="8" customWidth="1"/>
    <col min="247" max="247" width="1.28515625" style="8" customWidth="1"/>
    <col min="248" max="248" width="18.7109375" style="8" customWidth="1"/>
    <col min="249" max="492" width="9.140625" style="8"/>
    <col min="493" max="493" width="11.140625" style="8" customWidth="1"/>
    <col min="494" max="494" width="59.28515625" style="8" customWidth="1"/>
    <col min="495" max="495" width="5.42578125" style="8" customWidth="1"/>
    <col min="496" max="496" width="9.42578125" style="8" customWidth="1"/>
    <col min="497" max="497" width="12.7109375" style="8" customWidth="1"/>
    <col min="498" max="498" width="14.28515625" style="8" customWidth="1"/>
    <col min="499" max="499" width="14" style="8" bestFit="1" customWidth="1"/>
    <col min="500" max="500" width="15.7109375" style="8" customWidth="1"/>
    <col min="501" max="501" width="17.5703125" style="8" customWidth="1"/>
    <col min="502" max="502" width="104.28515625" style="8" customWidth="1"/>
    <col min="503" max="503" width="1.28515625" style="8" customWidth="1"/>
    <col min="504" max="504" width="18.7109375" style="8" customWidth="1"/>
    <col min="505" max="748" width="9.140625" style="8"/>
    <col min="749" max="749" width="11.140625" style="8" customWidth="1"/>
    <col min="750" max="750" width="59.28515625" style="8" customWidth="1"/>
    <col min="751" max="751" width="5.42578125" style="8" customWidth="1"/>
    <col min="752" max="752" width="9.42578125" style="8" customWidth="1"/>
    <col min="753" max="753" width="12.7109375" style="8" customWidth="1"/>
    <col min="754" max="754" width="14.28515625" style="8" customWidth="1"/>
    <col min="755" max="755" width="14" style="8" bestFit="1" customWidth="1"/>
    <col min="756" max="756" width="15.7109375" style="8" customWidth="1"/>
    <col min="757" max="757" width="17.5703125" style="8" customWidth="1"/>
    <col min="758" max="758" width="104.28515625" style="8" customWidth="1"/>
    <col min="759" max="759" width="1.28515625" style="8" customWidth="1"/>
    <col min="760" max="760" width="18.7109375" style="8" customWidth="1"/>
    <col min="761" max="1004" width="9.140625" style="8"/>
    <col min="1005" max="1005" width="11.140625" style="8" customWidth="1"/>
    <col min="1006" max="1006" width="59.28515625" style="8" customWidth="1"/>
    <col min="1007" max="1007" width="5.42578125" style="8" customWidth="1"/>
    <col min="1008" max="1008" width="9.42578125" style="8" customWidth="1"/>
    <col min="1009" max="1009" width="12.7109375" style="8" customWidth="1"/>
    <col min="1010" max="1010" width="14.28515625" style="8" customWidth="1"/>
    <col min="1011" max="1011" width="14" style="8" bestFit="1" customWidth="1"/>
    <col min="1012" max="1012" width="15.7109375" style="8" customWidth="1"/>
    <col min="1013" max="1013" width="17.5703125" style="8" customWidth="1"/>
    <col min="1014" max="1014" width="104.28515625" style="8" customWidth="1"/>
    <col min="1015" max="1015" width="1.28515625" style="8" customWidth="1"/>
    <col min="1016" max="1016" width="18.7109375" style="8" customWidth="1"/>
    <col min="1017" max="1260" width="9.140625" style="8"/>
    <col min="1261" max="1261" width="11.140625" style="8" customWidth="1"/>
    <col min="1262" max="1262" width="59.28515625" style="8" customWidth="1"/>
    <col min="1263" max="1263" width="5.42578125" style="8" customWidth="1"/>
    <col min="1264" max="1264" width="9.42578125" style="8" customWidth="1"/>
    <col min="1265" max="1265" width="12.7109375" style="8" customWidth="1"/>
    <col min="1266" max="1266" width="14.28515625" style="8" customWidth="1"/>
    <col min="1267" max="1267" width="14" style="8" bestFit="1" customWidth="1"/>
    <col min="1268" max="1268" width="15.7109375" style="8" customWidth="1"/>
    <col min="1269" max="1269" width="17.5703125" style="8" customWidth="1"/>
    <col min="1270" max="1270" width="104.28515625" style="8" customWidth="1"/>
    <col min="1271" max="1271" width="1.28515625" style="8" customWidth="1"/>
    <col min="1272" max="1272" width="18.7109375" style="8" customWidth="1"/>
    <col min="1273" max="1516" width="9.140625" style="8"/>
    <col min="1517" max="1517" width="11.140625" style="8" customWidth="1"/>
    <col min="1518" max="1518" width="59.28515625" style="8" customWidth="1"/>
    <col min="1519" max="1519" width="5.42578125" style="8" customWidth="1"/>
    <col min="1520" max="1520" width="9.42578125" style="8" customWidth="1"/>
    <col min="1521" max="1521" width="12.7109375" style="8" customWidth="1"/>
    <col min="1522" max="1522" width="14.28515625" style="8" customWidth="1"/>
    <col min="1523" max="1523" width="14" style="8" bestFit="1" customWidth="1"/>
    <col min="1524" max="1524" width="15.7109375" style="8" customWidth="1"/>
    <col min="1525" max="1525" width="17.5703125" style="8" customWidth="1"/>
    <col min="1526" max="1526" width="104.28515625" style="8" customWidth="1"/>
    <col min="1527" max="1527" width="1.28515625" style="8" customWidth="1"/>
    <col min="1528" max="1528" width="18.7109375" style="8" customWidth="1"/>
    <col min="1529" max="1772" width="9.140625" style="8"/>
    <col min="1773" max="1773" width="11.140625" style="8" customWidth="1"/>
    <col min="1774" max="1774" width="59.28515625" style="8" customWidth="1"/>
    <col min="1775" max="1775" width="5.42578125" style="8" customWidth="1"/>
    <col min="1776" max="1776" width="9.42578125" style="8" customWidth="1"/>
    <col min="1777" max="1777" width="12.7109375" style="8" customWidth="1"/>
    <col min="1778" max="1778" width="14.28515625" style="8" customWidth="1"/>
    <col min="1779" max="1779" width="14" style="8" bestFit="1" customWidth="1"/>
    <col min="1780" max="1780" width="15.7109375" style="8" customWidth="1"/>
    <col min="1781" max="1781" width="17.5703125" style="8" customWidth="1"/>
    <col min="1782" max="1782" width="104.28515625" style="8" customWidth="1"/>
    <col min="1783" max="1783" width="1.28515625" style="8" customWidth="1"/>
    <col min="1784" max="1784" width="18.7109375" style="8" customWidth="1"/>
    <col min="1785" max="2028" width="9.140625" style="8"/>
    <col min="2029" max="2029" width="11.140625" style="8" customWidth="1"/>
    <col min="2030" max="2030" width="59.28515625" style="8" customWidth="1"/>
    <col min="2031" max="2031" width="5.42578125" style="8" customWidth="1"/>
    <col min="2032" max="2032" width="9.42578125" style="8" customWidth="1"/>
    <col min="2033" max="2033" width="12.7109375" style="8" customWidth="1"/>
    <col min="2034" max="2034" width="14.28515625" style="8" customWidth="1"/>
    <col min="2035" max="2035" width="14" style="8" bestFit="1" customWidth="1"/>
    <col min="2036" max="2036" width="15.7109375" style="8" customWidth="1"/>
    <col min="2037" max="2037" width="17.5703125" style="8" customWidth="1"/>
    <col min="2038" max="2038" width="104.28515625" style="8" customWidth="1"/>
    <col min="2039" max="2039" width="1.28515625" style="8" customWidth="1"/>
    <col min="2040" max="2040" width="18.7109375" style="8" customWidth="1"/>
    <col min="2041" max="2284" width="9.140625" style="8"/>
    <col min="2285" max="2285" width="11.140625" style="8" customWidth="1"/>
    <col min="2286" max="2286" width="59.28515625" style="8" customWidth="1"/>
    <col min="2287" max="2287" width="5.42578125" style="8" customWidth="1"/>
    <col min="2288" max="2288" width="9.42578125" style="8" customWidth="1"/>
    <col min="2289" max="2289" width="12.7109375" style="8" customWidth="1"/>
    <col min="2290" max="2290" width="14.28515625" style="8" customWidth="1"/>
    <col min="2291" max="2291" width="14" style="8" bestFit="1" customWidth="1"/>
    <col min="2292" max="2292" width="15.7109375" style="8" customWidth="1"/>
    <col min="2293" max="2293" width="17.5703125" style="8" customWidth="1"/>
    <col min="2294" max="2294" width="104.28515625" style="8" customWidth="1"/>
    <col min="2295" max="2295" width="1.28515625" style="8" customWidth="1"/>
    <col min="2296" max="2296" width="18.7109375" style="8" customWidth="1"/>
    <col min="2297" max="2540" width="9.140625" style="8"/>
    <col min="2541" max="2541" width="11.140625" style="8" customWidth="1"/>
    <col min="2542" max="2542" width="59.28515625" style="8" customWidth="1"/>
    <col min="2543" max="2543" width="5.42578125" style="8" customWidth="1"/>
    <col min="2544" max="2544" width="9.42578125" style="8" customWidth="1"/>
    <col min="2545" max="2545" width="12.7109375" style="8" customWidth="1"/>
    <col min="2546" max="2546" width="14.28515625" style="8" customWidth="1"/>
    <col min="2547" max="2547" width="14" style="8" bestFit="1" customWidth="1"/>
    <col min="2548" max="2548" width="15.7109375" style="8" customWidth="1"/>
    <col min="2549" max="2549" width="17.5703125" style="8" customWidth="1"/>
    <col min="2550" max="2550" width="104.28515625" style="8" customWidth="1"/>
    <col min="2551" max="2551" width="1.28515625" style="8" customWidth="1"/>
    <col min="2552" max="2552" width="18.7109375" style="8" customWidth="1"/>
    <col min="2553" max="2796" width="9.140625" style="8"/>
    <col min="2797" max="2797" width="11.140625" style="8" customWidth="1"/>
    <col min="2798" max="2798" width="59.28515625" style="8" customWidth="1"/>
    <col min="2799" max="2799" width="5.42578125" style="8" customWidth="1"/>
    <col min="2800" max="2800" width="9.42578125" style="8" customWidth="1"/>
    <col min="2801" max="2801" width="12.7109375" style="8" customWidth="1"/>
    <col min="2802" max="2802" width="14.28515625" style="8" customWidth="1"/>
    <col min="2803" max="2803" width="14" style="8" bestFit="1" customWidth="1"/>
    <col min="2804" max="2804" width="15.7109375" style="8" customWidth="1"/>
    <col min="2805" max="2805" width="17.5703125" style="8" customWidth="1"/>
    <col min="2806" max="2806" width="104.28515625" style="8" customWidth="1"/>
    <col min="2807" max="2807" width="1.28515625" style="8" customWidth="1"/>
    <col min="2808" max="2808" width="18.7109375" style="8" customWidth="1"/>
    <col min="2809" max="3052" width="9.140625" style="8"/>
    <col min="3053" max="3053" width="11.140625" style="8" customWidth="1"/>
    <col min="3054" max="3054" width="59.28515625" style="8" customWidth="1"/>
    <col min="3055" max="3055" width="5.42578125" style="8" customWidth="1"/>
    <col min="3056" max="3056" width="9.42578125" style="8" customWidth="1"/>
    <col min="3057" max="3057" width="12.7109375" style="8" customWidth="1"/>
    <col min="3058" max="3058" width="14.28515625" style="8" customWidth="1"/>
    <col min="3059" max="3059" width="14" style="8" bestFit="1" customWidth="1"/>
    <col min="3060" max="3060" width="15.7109375" style="8" customWidth="1"/>
    <col min="3061" max="3061" width="17.5703125" style="8" customWidth="1"/>
    <col min="3062" max="3062" width="104.28515625" style="8" customWidth="1"/>
    <col min="3063" max="3063" width="1.28515625" style="8" customWidth="1"/>
    <col min="3064" max="3064" width="18.7109375" style="8" customWidth="1"/>
    <col min="3065" max="3308" width="9.140625" style="8"/>
    <col min="3309" max="3309" width="11.140625" style="8" customWidth="1"/>
    <col min="3310" max="3310" width="59.28515625" style="8" customWidth="1"/>
    <col min="3311" max="3311" width="5.42578125" style="8" customWidth="1"/>
    <col min="3312" max="3312" width="9.42578125" style="8" customWidth="1"/>
    <col min="3313" max="3313" width="12.7109375" style="8" customWidth="1"/>
    <col min="3314" max="3314" width="14.28515625" style="8" customWidth="1"/>
    <col min="3315" max="3315" width="14" style="8" bestFit="1" customWidth="1"/>
    <col min="3316" max="3316" width="15.7109375" style="8" customWidth="1"/>
    <col min="3317" max="3317" width="17.5703125" style="8" customWidth="1"/>
    <col min="3318" max="3318" width="104.28515625" style="8" customWidth="1"/>
    <col min="3319" max="3319" width="1.28515625" style="8" customWidth="1"/>
    <col min="3320" max="3320" width="18.7109375" style="8" customWidth="1"/>
    <col min="3321" max="3564" width="9.140625" style="8"/>
    <col min="3565" max="3565" width="11.140625" style="8" customWidth="1"/>
    <col min="3566" max="3566" width="59.28515625" style="8" customWidth="1"/>
    <col min="3567" max="3567" width="5.42578125" style="8" customWidth="1"/>
    <col min="3568" max="3568" width="9.42578125" style="8" customWidth="1"/>
    <col min="3569" max="3569" width="12.7109375" style="8" customWidth="1"/>
    <col min="3570" max="3570" width="14.28515625" style="8" customWidth="1"/>
    <col min="3571" max="3571" width="14" style="8" bestFit="1" customWidth="1"/>
    <col min="3572" max="3572" width="15.7109375" style="8" customWidth="1"/>
    <col min="3573" max="3573" width="17.5703125" style="8" customWidth="1"/>
    <col min="3574" max="3574" width="104.28515625" style="8" customWidth="1"/>
    <col min="3575" max="3575" width="1.28515625" style="8" customWidth="1"/>
    <col min="3576" max="3576" width="18.7109375" style="8" customWidth="1"/>
    <col min="3577" max="3820" width="9.140625" style="8"/>
    <col min="3821" max="3821" width="11.140625" style="8" customWidth="1"/>
    <col min="3822" max="3822" width="59.28515625" style="8" customWidth="1"/>
    <col min="3823" max="3823" width="5.42578125" style="8" customWidth="1"/>
    <col min="3824" max="3824" width="9.42578125" style="8" customWidth="1"/>
    <col min="3825" max="3825" width="12.7109375" style="8" customWidth="1"/>
    <col min="3826" max="3826" width="14.28515625" style="8" customWidth="1"/>
    <col min="3827" max="3827" width="14" style="8" bestFit="1" customWidth="1"/>
    <col min="3828" max="3828" width="15.7109375" style="8" customWidth="1"/>
    <col min="3829" max="3829" width="17.5703125" style="8" customWidth="1"/>
    <col min="3830" max="3830" width="104.28515625" style="8" customWidth="1"/>
    <col min="3831" max="3831" width="1.28515625" style="8" customWidth="1"/>
    <col min="3832" max="3832" width="18.7109375" style="8" customWidth="1"/>
    <col min="3833" max="4076" width="9.140625" style="8"/>
    <col min="4077" max="4077" width="11.140625" style="8" customWidth="1"/>
    <col min="4078" max="4078" width="59.28515625" style="8" customWidth="1"/>
    <col min="4079" max="4079" width="5.42578125" style="8" customWidth="1"/>
    <col min="4080" max="4080" width="9.42578125" style="8" customWidth="1"/>
    <col min="4081" max="4081" width="12.7109375" style="8" customWidth="1"/>
    <col min="4082" max="4082" width="14.28515625" style="8" customWidth="1"/>
    <col min="4083" max="4083" width="14" style="8" bestFit="1" customWidth="1"/>
    <col min="4084" max="4084" width="15.7109375" style="8" customWidth="1"/>
    <col min="4085" max="4085" width="17.5703125" style="8" customWidth="1"/>
    <col min="4086" max="4086" width="104.28515625" style="8" customWidth="1"/>
    <col min="4087" max="4087" width="1.28515625" style="8" customWidth="1"/>
    <col min="4088" max="4088" width="18.7109375" style="8" customWidth="1"/>
    <col min="4089" max="4332" width="9.140625" style="8"/>
    <col min="4333" max="4333" width="11.140625" style="8" customWidth="1"/>
    <col min="4334" max="4334" width="59.28515625" style="8" customWidth="1"/>
    <col min="4335" max="4335" width="5.42578125" style="8" customWidth="1"/>
    <col min="4336" max="4336" width="9.42578125" style="8" customWidth="1"/>
    <col min="4337" max="4337" width="12.7109375" style="8" customWidth="1"/>
    <col min="4338" max="4338" width="14.28515625" style="8" customWidth="1"/>
    <col min="4339" max="4339" width="14" style="8" bestFit="1" customWidth="1"/>
    <col min="4340" max="4340" width="15.7109375" style="8" customWidth="1"/>
    <col min="4341" max="4341" width="17.5703125" style="8" customWidth="1"/>
    <col min="4342" max="4342" width="104.28515625" style="8" customWidth="1"/>
    <col min="4343" max="4343" width="1.28515625" style="8" customWidth="1"/>
    <col min="4344" max="4344" width="18.7109375" style="8" customWidth="1"/>
    <col min="4345" max="4588" width="9.140625" style="8"/>
    <col min="4589" max="4589" width="11.140625" style="8" customWidth="1"/>
    <col min="4590" max="4590" width="59.28515625" style="8" customWidth="1"/>
    <col min="4591" max="4591" width="5.42578125" style="8" customWidth="1"/>
    <col min="4592" max="4592" width="9.42578125" style="8" customWidth="1"/>
    <col min="4593" max="4593" width="12.7109375" style="8" customWidth="1"/>
    <col min="4594" max="4594" width="14.28515625" style="8" customWidth="1"/>
    <col min="4595" max="4595" width="14" style="8" bestFit="1" customWidth="1"/>
    <col min="4596" max="4596" width="15.7109375" style="8" customWidth="1"/>
    <col min="4597" max="4597" width="17.5703125" style="8" customWidth="1"/>
    <col min="4598" max="4598" width="104.28515625" style="8" customWidth="1"/>
    <col min="4599" max="4599" width="1.28515625" style="8" customWidth="1"/>
    <col min="4600" max="4600" width="18.7109375" style="8" customWidth="1"/>
    <col min="4601" max="4844" width="9.140625" style="8"/>
    <col min="4845" max="4845" width="11.140625" style="8" customWidth="1"/>
    <col min="4846" max="4846" width="59.28515625" style="8" customWidth="1"/>
    <col min="4847" max="4847" width="5.42578125" style="8" customWidth="1"/>
    <col min="4848" max="4848" width="9.42578125" style="8" customWidth="1"/>
    <col min="4849" max="4849" width="12.7109375" style="8" customWidth="1"/>
    <col min="4850" max="4850" width="14.28515625" style="8" customWidth="1"/>
    <col min="4851" max="4851" width="14" style="8" bestFit="1" customWidth="1"/>
    <col min="4852" max="4852" width="15.7109375" style="8" customWidth="1"/>
    <col min="4853" max="4853" width="17.5703125" style="8" customWidth="1"/>
    <col min="4854" max="4854" width="104.28515625" style="8" customWidth="1"/>
    <col min="4855" max="4855" width="1.28515625" style="8" customWidth="1"/>
    <col min="4856" max="4856" width="18.7109375" style="8" customWidth="1"/>
    <col min="4857" max="5100" width="9.140625" style="8"/>
    <col min="5101" max="5101" width="11.140625" style="8" customWidth="1"/>
    <col min="5102" max="5102" width="59.28515625" style="8" customWidth="1"/>
    <col min="5103" max="5103" width="5.42578125" style="8" customWidth="1"/>
    <col min="5104" max="5104" width="9.42578125" style="8" customWidth="1"/>
    <col min="5105" max="5105" width="12.7109375" style="8" customWidth="1"/>
    <col min="5106" max="5106" width="14.28515625" style="8" customWidth="1"/>
    <col min="5107" max="5107" width="14" style="8" bestFit="1" customWidth="1"/>
    <col min="5108" max="5108" width="15.7109375" style="8" customWidth="1"/>
    <col min="5109" max="5109" width="17.5703125" style="8" customWidth="1"/>
    <col min="5110" max="5110" width="104.28515625" style="8" customWidth="1"/>
    <col min="5111" max="5111" width="1.28515625" style="8" customWidth="1"/>
    <col min="5112" max="5112" width="18.7109375" style="8" customWidth="1"/>
    <col min="5113" max="5356" width="9.140625" style="8"/>
    <col min="5357" max="5357" width="11.140625" style="8" customWidth="1"/>
    <col min="5358" max="5358" width="59.28515625" style="8" customWidth="1"/>
    <col min="5359" max="5359" width="5.42578125" style="8" customWidth="1"/>
    <col min="5360" max="5360" width="9.42578125" style="8" customWidth="1"/>
    <col min="5361" max="5361" width="12.7109375" style="8" customWidth="1"/>
    <col min="5362" max="5362" width="14.28515625" style="8" customWidth="1"/>
    <col min="5363" max="5363" width="14" style="8" bestFit="1" customWidth="1"/>
    <col min="5364" max="5364" width="15.7109375" style="8" customWidth="1"/>
    <col min="5365" max="5365" width="17.5703125" style="8" customWidth="1"/>
    <col min="5366" max="5366" width="104.28515625" style="8" customWidth="1"/>
    <col min="5367" max="5367" width="1.28515625" style="8" customWidth="1"/>
    <col min="5368" max="5368" width="18.7109375" style="8" customWidth="1"/>
    <col min="5369" max="5612" width="9.140625" style="8"/>
    <col min="5613" max="5613" width="11.140625" style="8" customWidth="1"/>
    <col min="5614" max="5614" width="59.28515625" style="8" customWidth="1"/>
    <col min="5615" max="5615" width="5.42578125" style="8" customWidth="1"/>
    <col min="5616" max="5616" width="9.42578125" style="8" customWidth="1"/>
    <col min="5617" max="5617" width="12.7109375" style="8" customWidth="1"/>
    <col min="5618" max="5618" width="14.28515625" style="8" customWidth="1"/>
    <col min="5619" max="5619" width="14" style="8" bestFit="1" customWidth="1"/>
    <col min="5620" max="5620" width="15.7109375" style="8" customWidth="1"/>
    <col min="5621" max="5621" width="17.5703125" style="8" customWidth="1"/>
    <col min="5622" max="5622" width="104.28515625" style="8" customWidth="1"/>
    <col min="5623" max="5623" width="1.28515625" style="8" customWidth="1"/>
    <col min="5624" max="5624" width="18.7109375" style="8" customWidth="1"/>
    <col min="5625" max="5868" width="9.140625" style="8"/>
    <col min="5869" max="5869" width="11.140625" style="8" customWidth="1"/>
    <col min="5870" max="5870" width="59.28515625" style="8" customWidth="1"/>
    <col min="5871" max="5871" width="5.42578125" style="8" customWidth="1"/>
    <col min="5872" max="5872" width="9.42578125" style="8" customWidth="1"/>
    <col min="5873" max="5873" width="12.7109375" style="8" customWidth="1"/>
    <col min="5874" max="5874" width="14.28515625" style="8" customWidth="1"/>
    <col min="5875" max="5875" width="14" style="8" bestFit="1" customWidth="1"/>
    <col min="5876" max="5876" width="15.7109375" style="8" customWidth="1"/>
    <col min="5877" max="5877" width="17.5703125" style="8" customWidth="1"/>
    <col min="5878" max="5878" width="104.28515625" style="8" customWidth="1"/>
    <col min="5879" max="5879" width="1.28515625" style="8" customWidth="1"/>
    <col min="5880" max="5880" width="18.7109375" style="8" customWidth="1"/>
    <col min="5881" max="6124" width="9.140625" style="8"/>
    <col min="6125" max="6125" width="11.140625" style="8" customWidth="1"/>
    <col min="6126" max="6126" width="59.28515625" style="8" customWidth="1"/>
    <col min="6127" max="6127" width="5.42578125" style="8" customWidth="1"/>
    <col min="6128" max="6128" width="9.42578125" style="8" customWidth="1"/>
    <col min="6129" max="6129" width="12.7109375" style="8" customWidth="1"/>
    <col min="6130" max="6130" width="14.28515625" style="8" customWidth="1"/>
    <col min="6131" max="6131" width="14" style="8" bestFit="1" customWidth="1"/>
    <col min="6132" max="6132" width="15.7109375" style="8" customWidth="1"/>
    <col min="6133" max="6133" width="17.5703125" style="8" customWidth="1"/>
    <col min="6134" max="6134" width="104.28515625" style="8" customWidth="1"/>
    <col min="6135" max="6135" width="1.28515625" style="8" customWidth="1"/>
    <col min="6136" max="6136" width="18.7109375" style="8" customWidth="1"/>
    <col min="6137" max="6380" width="9.140625" style="8"/>
    <col min="6381" max="6381" width="11.140625" style="8" customWidth="1"/>
    <col min="6382" max="6382" width="59.28515625" style="8" customWidth="1"/>
    <col min="6383" max="6383" width="5.42578125" style="8" customWidth="1"/>
    <col min="6384" max="6384" width="9.42578125" style="8" customWidth="1"/>
    <col min="6385" max="6385" width="12.7109375" style="8" customWidth="1"/>
    <col min="6386" max="6386" width="14.28515625" style="8" customWidth="1"/>
    <col min="6387" max="6387" width="14" style="8" bestFit="1" customWidth="1"/>
    <col min="6388" max="6388" width="15.7109375" style="8" customWidth="1"/>
    <col min="6389" max="6389" width="17.5703125" style="8" customWidth="1"/>
    <col min="6390" max="6390" width="104.28515625" style="8" customWidth="1"/>
    <col min="6391" max="6391" width="1.28515625" style="8" customWidth="1"/>
    <col min="6392" max="6392" width="18.7109375" style="8" customWidth="1"/>
    <col min="6393" max="6636" width="9.140625" style="8"/>
    <col min="6637" max="6637" width="11.140625" style="8" customWidth="1"/>
    <col min="6638" max="6638" width="59.28515625" style="8" customWidth="1"/>
    <col min="6639" max="6639" width="5.42578125" style="8" customWidth="1"/>
    <col min="6640" max="6640" width="9.42578125" style="8" customWidth="1"/>
    <col min="6641" max="6641" width="12.7109375" style="8" customWidth="1"/>
    <col min="6642" max="6642" width="14.28515625" style="8" customWidth="1"/>
    <col min="6643" max="6643" width="14" style="8" bestFit="1" customWidth="1"/>
    <col min="6644" max="6644" width="15.7109375" style="8" customWidth="1"/>
    <col min="6645" max="6645" width="17.5703125" style="8" customWidth="1"/>
    <col min="6646" max="6646" width="104.28515625" style="8" customWidth="1"/>
    <col min="6647" max="6647" width="1.28515625" style="8" customWidth="1"/>
    <col min="6648" max="6648" width="18.7109375" style="8" customWidth="1"/>
    <col min="6649" max="6892" width="9.140625" style="8"/>
    <col min="6893" max="6893" width="11.140625" style="8" customWidth="1"/>
    <col min="6894" max="6894" width="59.28515625" style="8" customWidth="1"/>
    <col min="6895" max="6895" width="5.42578125" style="8" customWidth="1"/>
    <col min="6896" max="6896" width="9.42578125" style="8" customWidth="1"/>
    <col min="6897" max="6897" width="12.7109375" style="8" customWidth="1"/>
    <col min="6898" max="6898" width="14.28515625" style="8" customWidth="1"/>
    <col min="6899" max="6899" width="14" style="8" bestFit="1" customWidth="1"/>
    <col min="6900" max="6900" width="15.7109375" style="8" customWidth="1"/>
    <col min="6901" max="6901" width="17.5703125" style="8" customWidth="1"/>
    <col min="6902" max="6902" width="104.28515625" style="8" customWidth="1"/>
    <col min="6903" max="6903" width="1.28515625" style="8" customWidth="1"/>
    <col min="6904" max="6904" width="18.7109375" style="8" customWidth="1"/>
    <col min="6905" max="7148" width="9.140625" style="8"/>
    <col min="7149" max="7149" width="11.140625" style="8" customWidth="1"/>
    <col min="7150" max="7150" width="59.28515625" style="8" customWidth="1"/>
    <col min="7151" max="7151" width="5.42578125" style="8" customWidth="1"/>
    <col min="7152" max="7152" width="9.42578125" style="8" customWidth="1"/>
    <col min="7153" max="7153" width="12.7109375" style="8" customWidth="1"/>
    <col min="7154" max="7154" width="14.28515625" style="8" customWidth="1"/>
    <col min="7155" max="7155" width="14" style="8" bestFit="1" customWidth="1"/>
    <col min="7156" max="7156" width="15.7109375" style="8" customWidth="1"/>
    <col min="7157" max="7157" width="17.5703125" style="8" customWidth="1"/>
    <col min="7158" max="7158" width="104.28515625" style="8" customWidth="1"/>
    <col min="7159" max="7159" width="1.28515625" style="8" customWidth="1"/>
    <col min="7160" max="7160" width="18.7109375" style="8" customWidth="1"/>
    <col min="7161" max="7404" width="9.140625" style="8"/>
    <col min="7405" max="7405" width="11.140625" style="8" customWidth="1"/>
    <col min="7406" max="7406" width="59.28515625" style="8" customWidth="1"/>
    <col min="7407" max="7407" width="5.42578125" style="8" customWidth="1"/>
    <col min="7408" max="7408" width="9.42578125" style="8" customWidth="1"/>
    <col min="7409" max="7409" width="12.7109375" style="8" customWidth="1"/>
    <col min="7410" max="7410" width="14.28515625" style="8" customWidth="1"/>
    <col min="7411" max="7411" width="14" style="8" bestFit="1" customWidth="1"/>
    <col min="7412" max="7412" width="15.7109375" style="8" customWidth="1"/>
    <col min="7413" max="7413" width="17.5703125" style="8" customWidth="1"/>
    <col min="7414" max="7414" width="104.28515625" style="8" customWidth="1"/>
    <col min="7415" max="7415" width="1.28515625" style="8" customWidth="1"/>
    <col min="7416" max="7416" width="18.7109375" style="8" customWidth="1"/>
    <col min="7417" max="7660" width="9.140625" style="8"/>
    <col min="7661" max="7661" width="11.140625" style="8" customWidth="1"/>
    <col min="7662" max="7662" width="59.28515625" style="8" customWidth="1"/>
    <col min="7663" max="7663" width="5.42578125" style="8" customWidth="1"/>
    <col min="7664" max="7664" width="9.42578125" style="8" customWidth="1"/>
    <col min="7665" max="7665" width="12.7109375" style="8" customWidth="1"/>
    <col min="7666" max="7666" width="14.28515625" style="8" customWidth="1"/>
    <col min="7667" max="7667" width="14" style="8" bestFit="1" customWidth="1"/>
    <col min="7668" max="7668" width="15.7109375" style="8" customWidth="1"/>
    <col min="7669" max="7669" width="17.5703125" style="8" customWidth="1"/>
    <col min="7670" max="7670" width="104.28515625" style="8" customWidth="1"/>
    <col min="7671" max="7671" width="1.28515625" style="8" customWidth="1"/>
    <col min="7672" max="7672" width="18.7109375" style="8" customWidth="1"/>
    <col min="7673" max="7916" width="9.140625" style="8"/>
    <col min="7917" max="7917" width="11.140625" style="8" customWidth="1"/>
    <col min="7918" max="7918" width="59.28515625" style="8" customWidth="1"/>
    <col min="7919" max="7919" width="5.42578125" style="8" customWidth="1"/>
    <col min="7920" max="7920" width="9.42578125" style="8" customWidth="1"/>
    <col min="7921" max="7921" width="12.7109375" style="8" customWidth="1"/>
    <col min="7922" max="7922" width="14.28515625" style="8" customWidth="1"/>
    <col min="7923" max="7923" width="14" style="8" bestFit="1" customWidth="1"/>
    <col min="7924" max="7924" width="15.7109375" style="8" customWidth="1"/>
    <col min="7925" max="7925" width="17.5703125" style="8" customWidth="1"/>
    <col min="7926" max="7926" width="104.28515625" style="8" customWidth="1"/>
    <col min="7927" max="7927" width="1.28515625" style="8" customWidth="1"/>
    <col min="7928" max="7928" width="18.7109375" style="8" customWidth="1"/>
    <col min="7929" max="8172" width="9.140625" style="8"/>
    <col min="8173" max="8173" width="11.140625" style="8" customWidth="1"/>
    <col min="8174" max="8174" width="59.28515625" style="8" customWidth="1"/>
    <col min="8175" max="8175" width="5.42578125" style="8" customWidth="1"/>
    <col min="8176" max="8176" width="9.42578125" style="8" customWidth="1"/>
    <col min="8177" max="8177" width="12.7109375" style="8" customWidth="1"/>
    <col min="8178" max="8178" width="14.28515625" style="8" customWidth="1"/>
    <col min="8179" max="8179" width="14" style="8" bestFit="1" customWidth="1"/>
    <col min="8180" max="8180" width="15.7109375" style="8" customWidth="1"/>
    <col min="8181" max="8181" width="17.5703125" style="8" customWidth="1"/>
    <col min="8182" max="8182" width="104.28515625" style="8" customWidth="1"/>
    <col min="8183" max="8183" width="1.28515625" style="8" customWidth="1"/>
    <col min="8184" max="8184" width="18.7109375" style="8" customWidth="1"/>
    <col min="8185" max="8428" width="9.140625" style="8"/>
    <col min="8429" max="8429" width="11.140625" style="8" customWidth="1"/>
    <col min="8430" max="8430" width="59.28515625" style="8" customWidth="1"/>
    <col min="8431" max="8431" width="5.42578125" style="8" customWidth="1"/>
    <col min="8432" max="8432" width="9.42578125" style="8" customWidth="1"/>
    <col min="8433" max="8433" width="12.7109375" style="8" customWidth="1"/>
    <col min="8434" max="8434" width="14.28515625" style="8" customWidth="1"/>
    <col min="8435" max="8435" width="14" style="8" bestFit="1" customWidth="1"/>
    <col min="8436" max="8436" width="15.7109375" style="8" customWidth="1"/>
    <col min="8437" max="8437" width="17.5703125" style="8" customWidth="1"/>
    <col min="8438" max="8438" width="104.28515625" style="8" customWidth="1"/>
    <col min="8439" max="8439" width="1.28515625" style="8" customWidth="1"/>
    <col min="8440" max="8440" width="18.7109375" style="8" customWidth="1"/>
    <col min="8441" max="8684" width="9.140625" style="8"/>
    <col min="8685" max="8685" width="11.140625" style="8" customWidth="1"/>
    <col min="8686" max="8686" width="59.28515625" style="8" customWidth="1"/>
    <col min="8687" max="8687" width="5.42578125" style="8" customWidth="1"/>
    <col min="8688" max="8688" width="9.42578125" style="8" customWidth="1"/>
    <col min="8689" max="8689" width="12.7109375" style="8" customWidth="1"/>
    <col min="8690" max="8690" width="14.28515625" style="8" customWidth="1"/>
    <col min="8691" max="8691" width="14" style="8" bestFit="1" customWidth="1"/>
    <col min="8692" max="8692" width="15.7109375" style="8" customWidth="1"/>
    <col min="8693" max="8693" width="17.5703125" style="8" customWidth="1"/>
    <col min="8694" max="8694" width="104.28515625" style="8" customWidth="1"/>
    <col min="8695" max="8695" width="1.28515625" style="8" customWidth="1"/>
    <col min="8696" max="8696" width="18.7109375" style="8" customWidth="1"/>
    <col min="8697" max="8940" width="9.140625" style="8"/>
    <col min="8941" max="8941" width="11.140625" style="8" customWidth="1"/>
    <col min="8942" max="8942" width="59.28515625" style="8" customWidth="1"/>
    <col min="8943" max="8943" width="5.42578125" style="8" customWidth="1"/>
    <col min="8944" max="8944" width="9.42578125" style="8" customWidth="1"/>
    <col min="8945" max="8945" width="12.7109375" style="8" customWidth="1"/>
    <col min="8946" max="8946" width="14.28515625" style="8" customWidth="1"/>
    <col min="8947" max="8947" width="14" style="8" bestFit="1" customWidth="1"/>
    <col min="8948" max="8948" width="15.7109375" style="8" customWidth="1"/>
    <col min="8949" max="8949" width="17.5703125" style="8" customWidth="1"/>
    <col min="8950" max="8950" width="104.28515625" style="8" customWidth="1"/>
    <col min="8951" max="8951" width="1.28515625" style="8" customWidth="1"/>
    <col min="8952" max="8952" width="18.7109375" style="8" customWidth="1"/>
    <col min="8953" max="9196" width="9.140625" style="8"/>
    <col min="9197" max="9197" width="11.140625" style="8" customWidth="1"/>
    <col min="9198" max="9198" width="59.28515625" style="8" customWidth="1"/>
    <col min="9199" max="9199" width="5.42578125" style="8" customWidth="1"/>
    <col min="9200" max="9200" width="9.42578125" style="8" customWidth="1"/>
    <col min="9201" max="9201" width="12.7109375" style="8" customWidth="1"/>
    <col min="9202" max="9202" width="14.28515625" style="8" customWidth="1"/>
    <col min="9203" max="9203" width="14" style="8" bestFit="1" customWidth="1"/>
    <col min="9204" max="9204" width="15.7109375" style="8" customWidth="1"/>
    <col min="9205" max="9205" width="17.5703125" style="8" customWidth="1"/>
    <col min="9206" max="9206" width="104.28515625" style="8" customWidth="1"/>
    <col min="9207" max="9207" width="1.28515625" style="8" customWidth="1"/>
    <col min="9208" max="9208" width="18.7109375" style="8" customWidth="1"/>
    <col min="9209" max="9452" width="9.140625" style="8"/>
    <col min="9453" max="9453" width="11.140625" style="8" customWidth="1"/>
    <col min="9454" max="9454" width="59.28515625" style="8" customWidth="1"/>
    <col min="9455" max="9455" width="5.42578125" style="8" customWidth="1"/>
    <col min="9456" max="9456" width="9.42578125" style="8" customWidth="1"/>
    <col min="9457" max="9457" width="12.7109375" style="8" customWidth="1"/>
    <col min="9458" max="9458" width="14.28515625" style="8" customWidth="1"/>
    <col min="9459" max="9459" width="14" style="8" bestFit="1" customWidth="1"/>
    <col min="9460" max="9460" width="15.7109375" style="8" customWidth="1"/>
    <col min="9461" max="9461" width="17.5703125" style="8" customWidth="1"/>
    <col min="9462" max="9462" width="104.28515625" style="8" customWidth="1"/>
    <col min="9463" max="9463" width="1.28515625" style="8" customWidth="1"/>
    <col min="9464" max="9464" width="18.7109375" style="8" customWidth="1"/>
    <col min="9465" max="9708" width="9.140625" style="8"/>
    <col min="9709" max="9709" width="11.140625" style="8" customWidth="1"/>
    <col min="9710" max="9710" width="59.28515625" style="8" customWidth="1"/>
    <col min="9711" max="9711" width="5.42578125" style="8" customWidth="1"/>
    <col min="9712" max="9712" width="9.42578125" style="8" customWidth="1"/>
    <col min="9713" max="9713" width="12.7109375" style="8" customWidth="1"/>
    <col min="9714" max="9714" width="14.28515625" style="8" customWidth="1"/>
    <col min="9715" max="9715" width="14" style="8" bestFit="1" customWidth="1"/>
    <col min="9716" max="9716" width="15.7109375" style="8" customWidth="1"/>
    <col min="9717" max="9717" width="17.5703125" style="8" customWidth="1"/>
    <col min="9718" max="9718" width="104.28515625" style="8" customWidth="1"/>
    <col min="9719" max="9719" width="1.28515625" style="8" customWidth="1"/>
    <col min="9720" max="9720" width="18.7109375" style="8" customWidth="1"/>
    <col min="9721" max="9964" width="9.140625" style="8"/>
    <col min="9965" max="9965" width="11.140625" style="8" customWidth="1"/>
    <col min="9966" max="9966" width="59.28515625" style="8" customWidth="1"/>
    <col min="9967" max="9967" width="5.42578125" style="8" customWidth="1"/>
    <col min="9968" max="9968" width="9.42578125" style="8" customWidth="1"/>
    <col min="9969" max="9969" width="12.7109375" style="8" customWidth="1"/>
    <col min="9970" max="9970" width="14.28515625" style="8" customWidth="1"/>
    <col min="9971" max="9971" width="14" style="8" bestFit="1" customWidth="1"/>
    <col min="9972" max="9972" width="15.7109375" style="8" customWidth="1"/>
    <col min="9973" max="9973" width="17.5703125" style="8" customWidth="1"/>
    <col min="9974" max="9974" width="104.28515625" style="8" customWidth="1"/>
    <col min="9975" max="9975" width="1.28515625" style="8" customWidth="1"/>
    <col min="9976" max="9976" width="18.7109375" style="8" customWidth="1"/>
    <col min="9977" max="10220" width="9.140625" style="8"/>
    <col min="10221" max="10221" width="11.140625" style="8" customWidth="1"/>
    <col min="10222" max="10222" width="59.28515625" style="8" customWidth="1"/>
    <col min="10223" max="10223" width="5.42578125" style="8" customWidth="1"/>
    <col min="10224" max="10224" width="9.42578125" style="8" customWidth="1"/>
    <col min="10225" max="10225" width="12.7109375" style="8" customWidth="1"/>
    <col min="10226" max="10226" width="14.28515625" style="8" customWidth="1"/>
    <col min="10227" max="10227" width="14" style="8" bestFit="1" customWidth="1"/>
    <col min="10228" max="10228" width="15.7109375" style="8" customWidth="1"/>
    <col min="10229" max="10229" width="17.5703125" style="8" customWidth="1"/>
    <col min="10230" max="10230" width="104.28515625" style="8" customWidth="1"/>
    <col min="10231" max="10231" width="1.28515625" style="8" customWidth="1"/>
    <col min="10232" max="10232" width="18.7109375" style="8" customWidth="1"/>
    <col min="10233" max="10476" width="9.140625" style="8"/>
    <col min="10477" max="10477" width="11.140625" style="8" customWidth="1"/>
    <col min="10478" max="10478" width="59.28515625" style="8" customWidth="1"/>
    <col min="10479" max="10479" width="5.42578125" style="8" customWidth="1"/>
    <col min="10480" max="10480" width="9.42578125" style="8" customWidth="1"/>
    <col min="10481" max="10481" width="12.7109375" style="8" customWidth="1"/>
    <col min="10482" max="10482" width="14.28515625" style="8" customWidth="1"/>
    <col min="10483" max="10483" width="14" style="8" bestFit="1" customWidth="1"/>
    <col min="10484" max="10484" width="15.7109375" style="8" customWidth="1"/>
    <col min="10485" max="10485" width="17.5703125" style="8" customWidth="1"/>
    <col min="10486" max="10486" width="104.28515625" style="8" customWidth="1"/>
    <col min="10487" max="10487" width="1.28515625" style="8" customWidth="1"/>
    <col min="10488" max="10488" width="18.7109375" style="8" customWidth="1"/>
    <col min="10489" max="10732" width="9.140625" style="8"/>
    <col min="10733" max="10733" width="11.140625" style="8" customWidth="1"/>
    <col min="10734" max="10734" width="59.28515625" style="8" customWidth="1"/>
    <col min="10735" max="10735" width="5.42578125" style="8" customWidth="1"/>
    <col min="10736" max="10736" width="9.42578125" style="8" customWidth="1"/>
    <col min="10737" max="10737" width="12.7109375" style="8" customWidth="1"/>
    <col min="10738" max="10738" width="14.28515625" style="8" customWidth="1"/>
    <col min="10739" max="10739" width="14" style="8" bestFit="1" customWidth="1"/>
    <col min="10740" max="10740" width="15.7109375" style="8" customWidth="1"/>
    <col min="10741" max="10741" width="17.5703125" style="8" customWidth="1"/>
    <col min="10742" max="10742" width="104.28515625" style="8" customWidth="1"/>
    <col min="10743" max="10743" width="1.28515625" style="8" customWidth="1"/>
    <col min="10744" max="10744" width="18.7109375" style="8" customWidth="1"/>
    <col min="10745" max="10988" width="9.140625" style="8"/>
    <col min="10989" max="10989" width="11.140625" style="8" customWidth="1"/>
    <col min="10990" max="10990" width="59.28515625" style="8" customWidth="1"/>
    <col min="10991" max="10991" width="5.42578125" style="8" customWidth="1"/>
    <col min="10992" max="10992" width="9.42578125" style="8" customWidth="1"/>
    <col min="10993" max="10993" width="12.7109375" style="8" customWidth="1"/>
    <col min="10994" max="10994" width="14.28515625" style="8" customWidth="1"/>
    <col min="10995" max="10995" width="14" style="8" bestFit="1" customWidth="1"/>
    <col min="10996" max="10996" width="15.7109375" style="8" customWidth="1"/>
    <col min="10997" max="10997" width="17.5703125" style="8" customWidth="1"/>
    <col min="10998" max="10998" width="104.28515625" style="8" customWidth="1"/>
    <col min="10999" max="10999" width="1.28515625" style="8" customWidth="1"/>
    <col min="11000" max="11000" width="18.7109375" style="8" customWidth="1"/>
    <col min="11001" max="11244" width="9.140625" style="8"/>
    <col min="11245" max="11245" width="11.140625" style="8" customWidth="1"/>
    <col min="11246" max="11246" width="59.28515625" style="8" customWidth="1"/>
    <col min="11247" max="11247" width="5.42578125" style="8" customWidth="1"/>
    <col min="11248" max="11248" width="9.42578125" style="8" customWidth="1"/>
    <col min="11249" max="11249" width="12.7109375" style="8" customWidth="1"/>
    <col min="11250" max="11250" width="14.28515625" style="8" customWidth="1"/>
    <col min="11251" max="11251" width="14" style="8" bestFit="1" customWidth="1"/>
    <col min="11252" max="11252" width="15.7109375" style="8" customWidth="1"/>
    <col min="11253" max="11253" width="17.5703125" style="8" customWidth="1"/>
    <col min="11254" max="11254" width="104.28515625" style="8" customWidth="1"/>
    <col min="11255" max="11255" width="1.28515625" style="8" customWidth="1"/>
    <col min="11256" max="11256" width="18.7109375" style="8" customWidth="1"/>
    <col min="11257" max="11500" width="9.140625" style="8"/>
    <col min="11501" max="11501" width="11.140625" style="8" customWidth="1"/>
    <col min="11502" max="11502" width="59.28515625" style="8" customWidth="1"/>
    <col min="11503" max="11503" width="5.42578125" style="8" customWidth="1"/>
    <col min="11504" max="11504" width="9.42578125" style="8" customWidth="1"/>
    <col min="11505" max="11505" width="12.7109375" style="8" customWidth="1"/>
    <col min="11506" max="11506" width="14.28515625" style="8" customWidth="1"/>
    <col min="11507" max="11507" width="14" style="8" bestFit="1" customWidth="1"/>
    <col min="11508" max="11508" width="15.7109375" style="8" customWidth="1"/>
    <col min="11509" max="11509" width="17.5703125" style="8" customWidth="1"/>
    <col min="11510" max="11510" width="104.28515625" style="8" customWidth="1"/>
    <col min="11511" max="11511" width="1.28515625" style="8" customWidth="1"/>
    <col min="11512" max="11512" width="18.7109375" style="8" customWidth="1"/>
    <col min="11513" max="11756" width="9.140625" style="8"/>
    <col min="11757" max="11757" width="11.140625" style="8" customWidth="1"/>
    <col min="11758" max="11758" width="59.28515625" style="8" customWidth="1"/>
    <col min="11759" max="11759" width="5.42578125" style="8" customWidth="1"/>
    <col min="11760" max="11760" width="9.42578125" style="8" customWidth="1"/>
    <col min="11761" max="11761" width="12.7109375" style="8" customWidth="1"/>
    <col min="11762" max="11762" width="14.28515625" style="8" customWidth="1"/>
    <col min="11763" max="11763" width="14" style="8" bestFit="1" customWidth="1"/>
    <col min="11764" max="11764" width="15.7109375" style="8" customWidth="1"/>
    <col min="11765" max="11765" width="17.5703125" style="8" customWidth="1"/>
    <col min="11766" max="11766" width="104.28515625" style="8" customWidth="1"/>
    <col min="11767" max="11767" width="1.28515625" style="8" customWidth="1"/>
    <col min="11768" max="11768" width="18.7109375" style="8" customWidth="1"/>
    <col min="11769" max="12012" width="9.140625" style="8"/>
    <col min="12013" max="12013" width="11.140625" style="8" customWidth="1"/>
    <col min="12014" max="12014" width="59.28515625" style="8" customWidth="1"/>
    <col min="12015" max="12015" width="5.42578125" style="8" customWidth="1"/>
    <col min="12016" max="12016" width="9.42578125" style="8" customWidth="1"/>
    <col min="12017" max="12017" width="12.7109375" style="8" customWidth="1"/>
    <col min="12018" max="12018" width="14.28515625" style="8" customWidth="1"/>
    <col min="12019" max="12019" width="14" style="8" bestFit="1" customWidth="1"/>
    <col min="12020" max="12020" width="15.7109375" style="8" customWidth="1"/>
    <col min="12021" max="12021" width="17.5703125" style="8" customWidth="1"/>
    <col min="12022" max="12022" width="104.28515625" style="8" customWidth="1"/>
    <col min="12023" max="12023" width="1.28515625" style="8" customWidth="1"/>
    <col min="12024" max="12024" width="18.7109375" style="8" customWidth="1"/>
    <col min="12025" max="12268" width="9.140625" style="8"/>
    <col min="12269" max="12269" width="11.140625" style="8" customWidth="1"/>
    <col min="12270" max="12270" width="59.28515625" style="8" customWidth="1"/>
    <col min="12271" max="12271" width="5.42578125" style="8" customWidth="1"/>
    <col min="12272" max="12272" width="9.42578125" style="8" customWidth="1"/>
    <col min="12273" max="12273" width="12.7109375" style="8" customWidth="1"/>
    <col min="12274" max="12274" width="14.28515625" style="8" customWidth="1"/>
    <col min="12275" max="12275" width="14" style="8" bestFit="1" customWidth="1"/>
    <col min="12276" max="12276" width="15.7109375" style="8" customWidth="1"/>
    <col min="12277" max="12277" width="17.5703125" style="8" customWidth="1"/>
    <col min="12278" max="12278" width="104.28515625" style="8" customWidth="1"/>
    <col min="12279" max="12279" width="1.28515625" style="8" customWidth="1"/>
    <col min="12280" max="12280" width="18.7109375" style="8" customWidth="1"/>
    <col min="12281" max="12524" width="9.140625" style="8"/>
    <col min="12525" max="12525" width="11.140625" style="8" customWidth="1"/>
    <col min="12526" max="12526" width="59.28515625" style="8" customWidth="1"/>
    <col min="12527" max="12527" width="5.42578125" style="8" customWidth="1"/>
    <col min="12528" max="12528" width="9.42578125" style="8" customWidth="1"/>
    <col min="12529" max="12529" width="12.7109375" style="8" customWidth="1"/>
    <col min="12530" max="12530" width="14.28515625" style="8" customWidth="1"/>
    <col min="12531" max="12531" width="14" style="8" bestFit="1" customWidth="1"/>
    <col min="12532" max="12532" width="15.7109375" style="8" customWidth="1"/>
    <col min="12533" max="12533" width="17.5703125" style="8" customWidth="1"/>
    <col min="12534" max="12534" width="104.28515625" style="8" customWidth="1"/>
    <col min="12535" max="12535" width="1.28515625" style="8" customWidth="1"/>
    <col min="12536" max="12536" width="18.7109375" style="8" customWidth="1"/>
    <col min="12537" max="12780" width="9.140625" style="8"/>
    <col min="12781" max="12781" width="11.140625" style="8" customWidth="1"/>
    <col min="12782" max="12782" width="59.28515625" style="8" customWidth="1"/>
    <col min="12783" max="12783" width="5.42578125" style="8" customWidth="1"/>
    <col min="12784" max="12784" width="9.42578125" style="8" customWidth="1"/>
    <col min="12785" max="12785" width="12.7109375" style="8" customWidth="1"/>
    <col min="12786" max="12786" width="14.28515625" style="8" customWidth="1"/>
    <col min="12787" max="12787" width="14" style="8" bestFit="1" customWidth="1"/>
    <col min="12788" max="12788" width="15.7109375" style="8" customWidth="1"/>
    <col min="12789" max="12789" width="17.5703125" style="8" customWidth="1"/>
    <col min="12790" max="12790" width="104.28515625" style="8" customWidth="1"/>
    <col min="12791" max="12791" width="1.28515625" style="8" customWidth="1"/>
    <col min="12792" max="12792" width="18.7109375" style="8" customWidth="1"/>
    <col min="12793" max="13036" width="9.140625" style="8"/>
    <col min="13037" max="13037" width="11.140625" style="8" customWidth="1"/>
    <col min="13038" max="13038" width="59.28515625" style="8" customWidth="1"/>
    <col min="13039" max="13039" width="5.42578125" style="8" customWidth="1"/>
    <col min="13040" max="13040" width="9.42578125" style="8" customWidth="1"/>
    <col min="13041" max="13041" width="12.7109375" style="8" customWidth="1"/>
    <col min="13042" max="13042" width="14.28515625" style="8" customWidth="1"/>
    <col min="13043" max="13043" width="14" style="8" bestFit="1" customWidth="1"/>
    <col min="13044" max="13044" width="15.7109375" style="8" customWidth="1"/>
    <col min="13045" max="13045" width="17.5703125" style="8" customWidth="1"/>
    <col min="13046" max="13046" width="104.28515625" style="8" customWidth="1"/>
    <col min="13047" max="13047" width="1.28515625" style="8" customWidth="1"/>
    <col min="13048" max="13048" width="18.7109375" style="8" customWidth="1"/>
    <col min="13049" max="13292" width="9.140625" style="8"/>
    <col min="13293" max="13293" width="11.140625" style="8" customWidth="1"/>
    <col min="13294" max="13294" width="59.28515625" style="8" customWidth="1"/>
    <col min="13295" max="13295" width="5.42578125" style="8" customWidth="1"/>
    <col min="13296" max="13296" width="9.42578125" style="8" customWidth="1"/>
    <col min="13297" max="13297" width="12.7109375" style="8" customWidth="1"/>
    <col min="13298" max="13298" width="14.28515625" style="8" customWidth="1"/>
    <col min="13299" max="13299" width="14" style="8" bestFit="1" customWidth="1"/>
    <col min="13300" max="13300" width="15.7109375" style="8" customWidth="1"/>
    <col min="13301" max="13301" width="17.5703125" style="8" customWidth="1"/>
    <col min="13302" max="13302" width="104.28515625" style="8" customWidth="1"/>
    <col min="13303" max="13303" width="1.28515625" style="8" customWidth="1"/>
    <col min="13304" max="13304" width="18.7109375" style="8" customWidth="1"/>
    <col min="13305" max="13548" width="9.140625" style="8"/>
    <col min="13549" max="13549" width="11.140625" style="8" customWidth="1"/>
    <col min="13550" max="13550" width="59.28515625" style="8" customWidth="1"/>
    <col min="13551" max="13551" width="5.42578125" style="8" customWidth="1"/>
    <col min="13552" max="13552" width="9.42578125" style="8" customWidth="1"/>
    <col min="13553" max="13553" width="12.7109375" style="8" customWidth="1"/>
    <col min="13554" max="13554" width="14.28515625" style="8" customWidth="1"/>
    <col min="13555" max="13555" width="14" style="8" bestFit="1" customWidth="1"/>
    <col min="13556" max="13556" width="15.7109375" style="8" customWidth="1"/>
    <col min="13557" max="13557" width="17.5703125" style="8" customWidth="1"/>
    <col min="13558" max="13558" width="104.28515625" style="8" customWidth="1"/>
    <col min="13559" max="13559" width="1.28515625" style="8" customWidth="1"/>
    <col min="13560" max="13560" width="18.7109375" style="8" customWidth="1"/>
    <col min="13561" max="13804" width="9.140625" style="8"/>
    <col min="13805" max="13805" width="11.140625" style="8" customWidth="1"/>
    <col min="13806" max="13806" width="59.28515625" style="8" customWidth="1"/>
    <col min="13807" max="13807" width="5.42578125" style="8" customWidth="1"/>
    <col min="13808" max="13808" width="9.42578125" style="8" customWidth="1"/>
    <col min="13809" max="13809" width="12.7109375" style="8" customWidth="1"/>
    <col min="13810" max="13810" width="14.28515625" style="8" customWidth="1"/>
    <col min="13811" max="13811" width="14" style="8" bestFit="1" customWidth="1"/>
    <col min="13812" max="13812" width="15.7109375" style="8" customWidth="1"/>
    <col min="13813" max="13813" width="17.5703125" style="8" customWidth="1"/>
    <col min="13814" max="13814" width="104.28515625" style="8" customWidth="1"/>
    <col min="13815" max="13815" width="1.28515625" style="8" customWidth="1"/>
    <col min="13816" max="13816" width="18.7109375" style="8" customWidth="1"/>
    <col min="13817" max="14060" width="9.140625" style="8"/>
    <col min="14061" max="14061" width="11.140625" style="8" customWidth="1"/>
    <col min="14062" max="14062" width="59.28515625" style="8" customWidth="1"/>
    <col min="14063" max="14063" width="5.42578125" style="8" customWidth="1"/>
    <col min="14064" max="14064" width="9.42578125" style="8" customWidth="1"/>
    <col min="14065" max="14065" width="12.7109375" style="8" customWidth="1"/>
    <col min="14066" max="14066" width="14.28515625" style="8" customWidth="1"/>
    <col min="14067" max="14067" width="14" style="8" bestFit="1" customWidth="1"/>
    <col min="14068" max="14068" width="15.7109375" style="8" customWidth="1"/>
    <col min="14069" max="14069" width="17.5703125" style="8" customWidth="1"/>
    <col min="14070" max="14070" width="104.28515625" style="8" customWidth="1"/>
    <col min="14071" max="14071" width="1.28515625" style="8" customWidth="1"/>
    <col min="14072" max="14072" width="18.7109375" style="8" customWidth="1"/>
    <col min="14073" max="14316" width="9.140625" style="8"/>
    <col min="14317" max="14317" width="11.140625" style="8" customWidth="1"/>
    <col min="14318" max="14318" width="59.28515625" style="8" customWidth="1"/>
    <col min="14319" max="14319" width="5.42578125" style="8" customWidth="1"/>
    <col min="14320" max="14320" width="9.42578125" style="8" customWidth="1"/>
    <col min="14321" max="14321" width="12.7109375" style="8" customWidth="1"/>
    <col min="14322" max="14322" width="14.28515625" style="8" customWidth="1"/>
    <col min="14323" max="14323" width="14" style="8" bestFit="1" customWidth="1"/>
    <col min="14324" max="14324" width="15.7109375" style="8" customWidth="1"/>
    <col min="14325" max="14325" width="17.5703125" style="8" customWidth="1"/>
    <col min="14326" max="14326" width="104.28515625" style="8" customWidth="1"/>
    <col min="14327" max="14327" width="1.28515625" style="8" customWidth="1"/>
    <col min="14328" max="14328" width="18.7109375" style="8" customWidth="1"/>
    <col min="14329" max="14572" width="9.140625" style="8"/>
    <col min="14573" max="14573" width="11.140625" style="8" customWidth="1"/>
    <col min="14574" max="14574" width="59.28515625" style="8" customWidth="1"/>
    <col min="14575" max="14575" width="5.42578125" style="8" customWidth="1"/>
    <col min="14576" max="14576" width="9.42578125" style="8" customWidth="1"/>
    <col min="14577" max="14577" width="12.7109375" style="8" customWidth="1"/>
    <col min="14578" max="14578" width="14.28515625" style="8" customWidth="1"/>
    <col min="14579" max="14579" width="14" style="8" bestFit="1" customWidth="1"/>
    <col min="14580" max="14580" width="15.7109375" style="8" customWidth="1"/>
    <col min="14581" max="14581" width="17.5703125" style="8" customWidth="1"/>
    <col min="14582" max="14582" width="104.28515625" style="8" customWidth="1"/>
    <col min="14583" max="14583" width="1.28515625" style="8" customWidth="1"/>
    <col min="14584" max="14584" width="18.7109375" style="8" customWidth="1"/>
    <col min="14585" max="14828" width="9.140625" style="8"/>
    <col min="14829" max="14829" width="11.140625" style="8" customWidth="1"/>
    <col min="14830" max="14830" width="59.28515625" style="8" customWidth="1"/>
    <col min="14831" max="14831" width="5.42578125" style="8" customWidth="1"/>
    <col min="14832" max="14832" width="9.42578125" style="8" customWidth="1"/>
    <col min="14833" max="14833" width="12.7109375" style="8" customWidth="1"/>
    <col min="14834" max="14834" width="14.28515625" style="8" customWidth="1"/>
    <col min="14835" max="14835" width="14" style="8" bestFit="1" customWidth="1"/>
    <col min="14836" max="14836" width="15.7109375" style="8" customWidth="1"/>
    <col min="14837" max="14837" width="17.5703125" style="8" customWidth="1"/>
    <col min="14838" max="14838" width="104.28515625" style="8" customWidth="1"/>
    <col min="14839" max="14839" width="1.28515625" style="8" customWidth="1"/>
    <col min="14840" max="14840" width="18.7109375" style="8" customWidth="1"/>
    <col min="14841" max="15084" width="9.140625" style="8"/>
    <col min="15085" max="15085" width="11.140625" style="8" customWidth="1"/>
    <col min="15086" max="15086" width="59.28515625" style="8" customWidth="1"/>
    <col min="15087" max="15087" width="5.42578125" style="8" customWidth="1"/>
    <col min="15088" max="15088" width="9.42578125" style="8" customWidth="1"/>
    <col min="15089" max="15089" width="12.7109375" style="8" customWidth="1"/>
    <col min="15090" max="15090" width="14.28515625" style="8" customWidth="1"/>
    <col min="15091" max="15091" width="14" style="8" bestFit="1" customWidth="1"/>
    <col min="15092" max="15092" width="15.7109375" style="8" customWidth="1"/>
    <col min="15093" max="15093" width="17.5703125" style="8" customWidth="1"/>
    <col min="15094" max="15094" width="104.28515625" style="8" customWidth="1"/>
    <col min="15095" max="15095" width="1.28515625" style="8" customWidth="1"/>
    <col min="15096" max="15096" width="18.7109375" style="8" customWidth="1"/>
    <col min="15097" max="15340" width="9.140625" style="8"/>
    <col min="15341" max="15341" width="11.140625" style="8" customWidth="1"/>
    <col min="15342" max="15342" width="59.28515625" style="8" customWidth="1"/>
    <col min="15343" max="15343" width="5.42578125" style="8" customWidth="1"/>
    <col min="15344" max="15344" width="9.42578125" style="8" customWidth="1"/>
    <col min="15345" max="15345" width="12.7109375" style="8" customWidth="1"/>
    <col min="15346" max="15346" width="14.28515625" style="8" customWidth="1"/>
    <col min="15347" max="15347" width="14" style="8" bestFit="1" customWidth="1"/>
    <col min="15348" max="15348" width="15.7109375" style="8" customWidth="1"/>
    <col min="15349" max="15349" width="17.5703125" style="8" customWidth="1"/>
    <col min="15350" max="15350" width="104.28515625" style="8" customWidth="1"/>
    <col min="15351" max="15351" width="1.28515625" style="8" customWidth="1"/>
    <col min="15352" max="15352" width="18.7109375" style="8" customWidth="1"/>
    <col min="15353" max="15596" width="9.140625" style="8"/>
    <col min="15597" max="15597" width="11.140625" style="8" customWidth="1"/>
    <col min="15598" max="15598" width="59.28515625" style="8" customWidth="1"/>
    <col min="15599" max="15599" width="5.42578125" style="8" customWidth="1"/>
    <col min="15600" max="15600" width="9.42578125" style="8" customWidth="1"/>
    <col min="15601" max="15601" width="12.7109375" style="8" customWidth="1"/>
    <col min="15602" max="15602" width="14.28515625" style="8" customWidth="1"/>
    <col min="15603" max="15603" width="14" style="8" bestFit="1" customWidth="1"/>
    <col min="15604" max="15604" width="15.7109375" style="8" customWidth="1"/>
    <col min="15605" max="15605" width="17.5703125" style="8" customWidth="1"/>
    <col min="15606" max="15606" width="104.28515625" style="8" customWidth="1"/>
    <col min="15607" max="15607" width="1.28515625" style="8" customWidth="1"/>
    <col min="15608" max="15608" width="18.7109375" style="8" customWidth="1"/>
    <col min="15609" max="15852" width="9.140625" style="8"/>
    <col min="15853" max="15853" width="11.140625" style="8" customWidth="1"/>
    <col min="15854" max="15854" width="59.28515625" style="8" customWidth="1"/>
    <col min="15855" max="15855" width="5.42578125" style="8" customWidth="1"/>
    <col min="15856" max="15856" width="9.42578125" style="8" customWidth="1"/>
    <col min="15857" max="15857" width="12.7109375" style="8" customWidth="1"/>
    <col min="15858" max="15858" width="14.28515625" style="8" customWidth="1"/>
    <col min="15859" max="15859" width="14" style="8" bestFit="1" customWidth="1"/>
    <col min="15860" max="15860" width="15.7109375" style="8" customWidth="1"/>
    <col min="15861" max="15861" width="17.5703125" style="8" customWidth="1"/>
    <col min="15862" max="15862" width="104.28515625" style="8" customWidth="1"/>
    <col min="15863" max="15863" width="1.28515625" style="8" customWidth="1"/>
    <col min="15864" max="15864" width="18.7109375" style="8" customWidth="1"/>
    <col min="15865" max="16108" width="9.140625" style="8"/>
    <col min="16109" max="16109" width="11.140625" style="8" customWidth="1"/>
    <col min="16110" max="16110" width="59.28515625" style="8" customWidth="1"/>
    <col min="16111" max="16111" width="5.42578125" style="8" customWidth="1"/>
    <col min="16112" max="16112" width="9.42578125" style="8" customWidth="1"/>
    <col min="16113" max="16113" width="12.7109375" style="8" customWidth="1"/>
    <col min="16114" max="16114" width="14.28515625" style="8" customWidth="1"/>
    <col min="16115" max="16115" width="14" style="8" bestFit="1" customWidth="1"/>
    <col min="16116" max="16116" width="15.7109375" style="8" customWidth="1"/>
    <col min="16117" max="16117" width="17.5703125" style="8" customWidth="1"/>
    <col min="16118" max="16118" width="104.28515625" style="8" customWidth="1"/>
    <col min="16119" max="16119" width="1.28515625" style="8" customWidth="1"/>
    <col min="16120" max="16120" width="18.7109375" style="8" customWidth="1"/>
    <col min="16121" max="16384" width="9.140625" style="8"/>
  </cols>
  <sheetData>
    <row r="1" spans="1:11" customFormat="1" ht="21.6" customHeight="1">
      <c r="A1" s="54"/>
      <c r="B1" s="55"/>
      <c r="C1" s="55"/>
      <c r="D1" s="55"/>
      <c r="E1" s="55"/>
      <c r="F1" s="55"/>
      <c r="G1" s="117"/>
      <c r="H1" s="56"/>
    </row>
    <row r="2" spans="1:11" customFormat="1" ht="21.6" customHeight="1">
      <c r="A2" s="57"/>
      <c r="B2" s="102"/>
      <c r="C2" s="102"/>
      <c r="D2" s="102"/>
      <c r="E2" s="102"/>
      <c r="F2" s="102"/>
      <c r="G2" s="103" t="s">
        <v>196</v>
      </c>
      <c r="H2" s="58"/>
    </row>
    <row r="3" spans="1:11" customFormat="1" ht="21.6" customHeight="1">
      <c r="A3" s="57"/>
      <c r="B3" s="102"/>
      <c r="C3" s="102"/>
      <c r="D3" s="102"/>
      <c r="E3" s="102"/>
      <c r="F3" s="102"/>
      <c r="G3" s="103"/>
      <c r="H3" s="58"/>
    </row>
    <row r="4" spans="1:11" s="10" customFormat="1" ht="21" customHeight="1">
      <c r="A4" s="61"/>
      <c r="B4" s="399" t="s">
        <v>197</v>
      </c>
      <c r="C4" s="399"/>
      <c r="D4" s="399"/>
      <c r="E4" s="399"/>
      <c r="F4" s="399"/>
      <c r="G4" s="399"/>
      <c r="H4" s="62"/>
    </row>
    <row r="5" spans="1:11">
      <c r="A5" s="59"/>
      <c r="B5" s="105"/>
      <c r="D5" s="105"/>
      <c r="E5" s="105"/>
      <c r="F5" s="105"/>
      <c r="G5" s="105"/>
      <c r="H5" s="118"/>
    </row>
    <row r="6" spans="1:11" s="10" customFormat="1" ht="21" customHeight="1">
      <c r="A6" s="61"/>
      <c r="B6" s="399" t="s">
        <v>212</v>
      </c>
      <c r="C6" s="399"/>
      <c r="D6" s="399"/>
      <c r="E6" s="399"/>
      <c r="F6" s="399"/>
      <c r="G6" s="399"/>
      <c r="H6" s="62"/>
    </row>
    <row r="7" spans="1:11" s="5" customFormat="1" ht="15">
      <c r="A7" s="63"/>
      <c r="B7" s="106"/>
      <c r="C7" s="6"/>
      <c r="D7" s="106"/>
      <c r="E7" s="106"/>
      <c r="F7" s="106"/>
      <c r="G7" s="106"/>
      <c r="H7" s="64"/>
    </row>
    <row r="8" spans="1:11" s="12" customFormat="1" ht="51" customHeight="1">
      <c r="A8" s="65"/>
      <c r="B8" s="302" t="s">
        <v>200</v>
      </c>
      <c r="C8" s="303" t="s">
        <v>201</v>
      </c>
      <c r="D8" s="303" t="s">
        <v>202</v>
      </c>
      <c r="E8" s="303" t="s">
        <v>203</v>
      </c>
      <c r="F8" s="303" t="s">
        <v>198</v>
      </c>
      <c r="G8" s="303" t="s">
        <v>204</v>
      </c>
      <c r="H8" s="66"/>
    </row>
    <row r="9" spans="1:11" s="7" customFormat="1" ht="28.5" customHeight="1">
      <c r="A9" s="67"/>
      <c r="B9" s="304" t="s">
        <v>231</v>
      </c>
      <c r="C9" s="305">
        <f>TRUNC((220/30)*24,2)</f>
        <v>176</v>
      </c>
      <c r="D9" s="306">
        <f>'PLANILHA I HT ENGENHEIRO'!D13</f>
        <v>205.63</v>
      </c>
      <c r="E9" s="307">
        <v>0</v>
      </c>
      <c r="F9" s="308">
        <f>TRUNC(C9*TRUNC(D9*(1+E9),2),2)</f>
        <v>36190.879999999997</v>
      </c>
      <c r="G9" s="308">
        <f>F9*12</f>
        <v>434290.55999999994</v>
      </c>
      <c r="H9" s="119"/>
      <c r="I9" s="89"/>
    </row>
    <row r="10" spans="1:11" s="7" customFormat="1" ht="28.5" customHeight="1">
      <c r="A10" s="67"/>
      <c r="B10" s="304" t="s">
        <v>232</v>
      </c>
      <c r="C10" s="305">
        <f>C9</f>
        <v>176</v>
      </c>
      <c r="D10" s="306">
        <f>D9</f>
        <v>205.63</v>
      </c>
      <c r="E10" s="307">
        <v>0.3</v>
      </c>
      <c r="F10" s="308">
        <f>TRUNC(C10*TRUNC(D10*(1+E10),2),2)</f>
        <v>47046.559999999998</v>
      </c>
      <c r="G10" s="308">
        <f>F10*12</f>
        <v>564558.72</v>
      </c>
      <c r="H10" s="119"/>
      <c r="I10" s="89"/>
    </row>
    <row r="11" spans="1:11" s="7" customFormat="1" ht="28.5" customHeight="1">
      <c r="A11" s="67"/>
      <c r="B11" s="304" t="s">
        <v>233</v>
      </c>
      <c r="C11" s="305">
        <f>C10</f>
        <v>176</v>
      </c>
      <c r="D11" s="309">
        <f>D9</f>
        <v>205.63</v>
      </c>
      <c r="E11" s="307"/>
      <c r="F11" s="308">
        <f t="shared" ref="F11:F13" si="0">TRUNC(C11*TRUNC(D11*(1+E11),2),2)</f>
        <v>36190.879999999997</v>
      </c>
      <c r="G11" s="308">
        <f>F11*12</f>
        <v>434290.55999999994</v>
      </c>
      <c r="H11" s="119"/>
      <c r="I11" s="89"/>
    </row>
    <row r="12" spans="1:11" s="7" customFormat="1" ht="28.5" customHeight="1">
      <c r="A12" s="67"/>
      <c r="B12" s="304" t="s">
        <v>205</v>
      </c>
      <c r="C12" s="305">
        <f>TRUNC((220/30)*6,2)</f>
        <v>44</v>
      </c>
      <c r="D12" s="306">
        <f>'PLANILHA I HT ARQUITETO'!D13</f>
        <v>178.06</v>
      </c>
      <c r="E12" s="307"/>
      <c r="F12" s="308">
        <f t="shared" si="0"/>
        <v>7834.64</v>
      </c>
      <c r="G12" s="308">
        <f>F12*12</f>
        <v>94015.680000000008</v>
      </c>
      <c r="H12" s="119"/>
      <c r="I12" s="89"/>
    </row>
    <row r="13" spans="1:11" ht="26.1" customHeight="1">
      <c r="A13" s="59"/>
      <c r="B13" s="310" t="s">
        <v>234</v>
      </c>
      <c r="C13" s="305">
        <f>C11</f>
        <v>176</v>
      </c>
      <c r="D13" s="306">
        <f>'PLANILHA I HT TÉCNICO'!D13</f>
        <v>44.86</v>
      </c>
      <c r="E13" s="307"/>
      <c r="F13" s="308">
        <f t="shared" si="0"/>
        <v>7895.36</v>
      </c>
      <c r="G13" s="308">
        <f>F13*12</f>
        <v>94744.319999999992</v>
      </c>
      <c r="H13" s="60"/>
    </row>
    <row r="14" spans="1:11" ht="11.45" customHeight="1">
      <c r="A14" s="59"/>
      <c r="B14" s="112"/>
      <c r="C14" s="109"/>
      <c r="D14" s="110"/>
      <c r="E14" s="113"/>
      <c r="F14" s="111"/>
      <c r="G14" s="111"/>
      <c r="H14" s="60"/>
    </row>
    <row r="15" spans="1:11" ht="26.1" customHeight="1">
      <c r="A15" s="59"/>
      <c r="B15" s="400" t="s">
        <v>213</v>
      </c>
      <c r="C15" s="400"/>
      <c r="D15" s="400"/>
      <c r="E15" s="400"/>
      <c r="F15" s="400"/>
      <c r="G15" s="400"/>
      <c r="H15" s="60"/>
    </row>
    <row r="16" spans="1:11" ht="26.1" customHeight="1">
      <c r="A16" s="59"/>
      <c r="B16" s="311" t="s">
        <v>223</v>
      </c>
      <c r="C16" s="311"/>
      <c r="D16" s="311"/>
      <c r="E16" s="311"/>
      <c r="F16" s="311"/>
      <c r="G16" s="312">
        <f>SUM(C9:C13)</f>
        <v>748</v>
      </c>
      <c r="H16" s="60"/>
      <c r="K16" s="116"/>
    </row>
    <row r="17" spans="1:12" ht="26.1" customHeight="1">
      <c r="A17" s="59"/>
      <c r="B17" s="311" t="s">
        <v>214</v>
      </c>
      <c r="C17" s="311"/>
      <c r="D17" s="311"/>
      <c r="E17" s="311"/>
      <c r="F17" s="311"/>
      <c r="G17" s="313">
        <f>SUM(F9:F13)</f>
        <v>135158.32</v>
      </c>
      <c r="H17" s="60"/>
      <c r="K17" s="116" t="s">
        <v>219</v>
      </c>
      <c r="L17" s="8">
        <f>(G17)/(G16*D9)</f>
        <v>0.87872849864548275</v>
      </c>
    </row>
    <row r="18" spans="1:12" ht="26.1" customHeight="1">
      <c r="A18" s="59"/>
      <c r="B18" s="311" t="s">
        <v>215</v>
      </c>
      <c r="C18" s="311"/>
      <c r="D18" s="311"/>
      <c r="E18" s="311"/>
      <c r="F18" s="311"/>
      <c r="G18" s="314">
        <f>SUM(G9:G13)</f>
        <v>1621899.8399999999</v>
      </c>
      <c r="H18" s="60"/>
      <c r="I18" s="114" t="s">
        <v>218</v>
      </c>
      <c r="J18" s="115">
        <f>G17/(G16*D9)</f>
        <v>0.87872849864548275</v>
      </c>
    </row>
    <row r="19" spans="1:12" s="15" customFormat="1">
      <c r="A19" s="283"/>
      <c r="B19" s="284"/>
      <c r="C19" s="285"/>
      <c r="D19" s="286"/>
      <c r="E19" s="286"/>
      <c r="F19" s="286"/>
      <c r="G19" s="286"/>
      <c r="H19" s="287"/>
    </row>
    <row r="20" spans="1:12" ht="43.9" customHeight="1">
      <c r="A20" s="105"/>
      <c r="B20" s="319"/>
      <c r="C20" s="319"/>
      <c r="D20" s="319"/>
      <c r="E20" s="319"/>
      <c r="F20" s="319"/>
      <c r="G20" s="319"/>
      <c r="H20" s="105"/>
    </row>
    <row r="21" spans="1:12" ht="30.6" customHeight="1">
      <c r="A21" s="105"/>
      <c r="B21" s="319"/>
      <c r="C21" s="319"/>
      <c r="D21" s="319"/>
      <c r="E21" s="319"/>
      <c r="F21" s="319"/>
      <c r="G21" s="319"/>
      <c r="H21" s="105"/>
    </row>
    <row r="22" spans="1:12" ht="9" customHeight="1">
      <c r="A22" s="105"/>
      <c r="B22" s="319"/>
      <c r="C22" s="319"/>
      <c r="D22" s="105"/>
      <c r="E22" s="105"/>
      <c r="F22" s="105"/>
      <c r="G22" s="105"/>
      <c r="H22" s="105"/>
    </row>
    <row r="23" spans="1:12" ht="33" customHeight="1">
      <c r="A23" s="105"/>
      <c r="B23" s="319"/>
      <c r="C23" s="319"/>
      <c r="D23" s="105"/>
      <c r="E23" s="105"/>
      <c r="F23" s="105"/>
      <c r="G23" s="105"/>
      <c r="H23" s="105"/>
    </row>
    <row r="24" spans="1:12">
      <c r="A24" s="105"/>
      <c r="B24" s="319"/>
      <c r="C24" s="319"/>
      <c r="D24" s="105"/>
      <c r="E24" s="105"/>
      <c r="F24" s="105"/>
      <c r="G24" s="105"/>
      <c r="H24" s="105"/>
    </row>
    <row r="25" spans="1:12">
      <c r="C25" s="11"/>
    </row>
    <row r="26" spans="1:12">
      <c r="B26"/>
      <c r="C26"/>
    </row>
    <row r="27" spans="1:12">
      <c r="B27" s="13"/>
      <c r="C27" s="13"/>
    </row>
    <row r="28" spans="1:12">
      <c r="B28" s="13"/>
      <c r="C28" s="13"/>
    </row>
    <row r="29" spans="1:12">
      <c r="B29" s="9"/>
    </row>
    <row r="30" spans="1:12">
      <c r="B30" s="9"/>
    </row>
    <row r="31" spans="1:12">
      <c r="B31" s="9"/>
    </row>
    <row r="32" spans="1:12">
      <c r="B32" s="14"/>
    </row>
    <row r="33" spans="2:5">
      <c r="B33" s="14"/>
    </row>
    <row r="34" spans="2:5">
      <c r="B34" s="14"/>
    </row>
    <row r="35" spans="2:5">
      <c r="B35" s="14"/>
    </row>
    <row r="36" spans="2:5">
      <c r="B36" s="14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  <row r="192" spans="2:5" s="9" customFormat="1">
      <c r="B192" s="14"/>
      <c r="D192" s="8"/>
      <c r="E192" s="8"/>
    </row>
    <row r="193" spans="2:5" s="9" customFormat="1">
      <c r="B193" s="14"/>
      <c r="D193" s="8"/>
      <c r="E193" s="8"/>
    </row>
    <row r="194" spans="2:5" s="9" customFormat="1">
      <c r="B194" s="14"/>
      <c r="D194" s="8"/>
      <c r="E194" s="8"/>
    </row>
    <row r="195" spans="2:5" s="9" customFormat="1">
      <c r="B195" s="14"/>
      <c r="D195" s="8"/>
      <c r="E195" s="8"/>
    </row>
    <row r="196" spans="2:5" s="9" customFormat="1">
      <c r="B196" s="14"/>
      <c r="D196" s="8"/>
      <c r="E196" s="8"/>
    </row>
    <row r="197" spans="2:5" s="9" customFormat="1">
      <c r="B197" s="14"/>
      <c r="D197" s="8"/>
      <c r="E197" s="8"/>
    </row>
    <row r="198" spans="2:5" s="9" customFormat="1">
      <c r="B198" s="14"/>
      <c r="D198" s="8"/>
      <c r="E198" s="8"/>
    </row>
    <row r="199" spans="2:5" s="9" customFormat="1">
      <c r="B199" s="14"/>
      <c r="D199" s="8"/>
      <c r="E199" s="8"/>
    </row>
  </sheetData>
  <mergeCells count="8">
    <mergeCell ref="B6:G6"/>
    <mergeCell ref="B4:G4"/>
    <mergeCell ref="B23:C23"/>
    <mergeCell ref="B24:C24"/>
    <mergeCell ref="B20:G20"/>
    <mergeCell ref="B21:G21"/>
    <mergeCell ref="B22:C22"/>
    <mergeCell ref="B15:G15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60" orientation="portrait" r:id="rId1"/>
  <headerFooter alignWithMargins="0">
    <oddFooter>&amp;C&amp;F&amp;RPágina 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C4F4B-5F74-4DD0-90B5-AE4535B333BC}">
  <dimension ref="B1:DG45"/>
  <sheetViews>
    <sheetView showGridLines="0" zoomScale="85" workbookViewId="0">
      <pane xSplit="3" ySplit="7" topLeftCell="D8" activePane="bottomRight" state="frozen"/>
      <selection activeCell="D5" sqref="D5:G5"/>
      <selection pane="topRight" activeCell="D5" sqref="D5:G5"/>
      <selection pane="bottomLeft" activeCell="D5" sqref="D5:G5"/>
      <selection pane="bottomRight" activeCell="D5" sqref="D5:G5"/>
    </sheetView>
  </sheetViews>
  <sheetFormatPr defaultColWidth="9.5703125" defaultRowHeight="14.25"/>
  <cols>
    <col min="1" max="1" width="9.5703125" style="234"/>
    <col min="2" max="2" width="7.42578125" style="234" customWidth="1"/>
    <col min="3" max="3" width="40.28515625" style="234" customWidth="1"/>
    <col min="4" max="7" width="11.5703125" style="234" customWidth="1"/>
    <col min="8" max="8" width="9.5703125" style="234"/>
    <col min="9" max="11" width="11" style="234" bestFit="1" customWidth="1"/>
    <col min="12" max="12" width="7.85546875" style="234" bestFit="1" customWidth="1"/>
    <col min="13" max="13" width="11" style="234" bestFit="1" customWidth="1"/>
    <col min="14" max="14" width="7.85546875" style="234" bestFit="1" customWidth="1"/>
    <col min="15" max="15" width="11" style="234" bestFit="1" customWidth="1"/>
    <col min="16" max="16" width="7.85546875" style="234" bestFit="1" customWidth="1"/>
    <col min="17" max="17" width="11" style="234" bestFit="1" customWidth="1"/>
    <col min="18" max="18" width="7.85546875" style="234" bestFit="1" customWidth="1"/>
    <col min="19" max="19" width="11" style="234" bestFit="1" customWidth="1"/>
    <col min="20" max="20" width="7.85546875" style="234" bestFit="1" customWidth="1"/>
    <col min="21" max="21" width="11" style="234" bestFit="1" customWidth="1"/>
    <col min="22" max="22" width="7.85546875" style="234" bestFit="1" customWidth="1"/>
    <col min="23" max="23" width="11" style="234" bestFit="1" customWidth="1"/>
    <col min="24" max="24" width="7.85546875" style="234" bestFit="1" customWidth="1"/>
    <col min="25" max="25" width="11" style="234" bestFit="1" customWidth="1"/>
    <col min="26" max="26" width="7.85546875" style="234" bestFit="1" customWidth="1"/>
    <col min="27" max="27" width="11" style="234" bestFit="1" customWidth="1"/>
    <col min="28" max="28" width="7.85546875" style="234" bestFit="1" customWidth="1"/>
    <col min="29" max="29" width="11" style="234" bestFit="1" customWidth="1"/>
    <col min="30" max="30" width="7.85546875" style="234" bestFit="1" customWidth="1"/>
    <col min="31" max="31" width="11" style="234" bestFit="1" customWidth="1"/>
    <col min="32" max="32" width="7.85546875" style="234" bestFit="1" customWidth="1"/>
    <col min="33" max="33" width="11" style="234" bestFit="1" customWidth="1"/>
    <col min="34" max="34" width="7.85546875" style="234" bestFit="1" customWidth="1"/>
    <col min="35" max="35" width="11" style="234" bestFit="1" customWidth="1"/>
    <col min="36" max="36" width="7.85546875" style="234" bestFit="1" customWidth="1"/>
    <col min="37" max="37" width="11" style="234" bestFit="1" customWidth="1"/>
    <col min="38" max="38" width="7.85546875" style="234" bestFit="1" customWidth="1"/>
    <col min="39" max="39" width="11" style="234" bestFit="1" customWidth="1"/>
    <col min="40" max="40" width="7.85546875" style="234" bestFit="1" customWidth="1"/>
    <col min="41" max="41" width="11" style="234" bestFit="1" customWidth="1"/>
    <col min="42" max="42" width="7.85546875" style="234" bestFit="1" customWidth="1"/>
    <col min="43" max="43" width="11" style="234" bestFit="1" customWidth="1"/>
    <col min="44" max="44" width="7.85546875" style="234" bestFit="1" customWidth="1"/>
    <col min="45" max="45" width="11" style="234" bestFit="1" customWidth="1"/>
    <col min="46" max="46" width="7.85546875" style="234" bestFit="1" customWidth="1"/>
    <col min="47" max="47" width="11" style="234" bestFit="1" customWidth="1"/>
    <col min="48" max="48" width="7.85546875" style="234" bestFit="1" customWidth="1"/>
    <col min="49" max="49" width="11" style="234" bestFit="1" customWidth="1"/>
    <col min="50" max="50" width="7.85546875" style="234" bestFit="1" customWidth="1"/>
    <col min="51" max="51" width="11" style="234" bestFit="1" customWidth="1"/>
    <col min="52" max="52" width="7.85546875" style="234" bestFit="1" customWidth="1"/>
    <col min="53" max="53" width="11" style="234" bestFit="1" customWidth="1"/>
    <col min="54" max="54" width="7.85546875" style="234" bestFit="1" customWidth="1"/>
    <col min="55" max="55" width="11" style="234" bestFit="1" customWidth="1"/>
    <col min="56" max="56" width="7.85546875" style="234" bestFit="1" customWidth="1"/>
    <col min="57" max="57" width="11" style="234" bestFit="1" customWidth="1"/>
    <col min="58" max="58" width="7.85546875" style="234" bestFit="1" customWidth="1"/>
    <col min="59" max="59" width="11" style="234" bestFit="1" customWidth="1"/>
    <col min="60" max="60" width="7.85546875" style="234" bestFit="1" customWidth="1"/>
    <col min="61" max="61" width="11" style="234" bestFit="1" customWidth="1"/>
    <col min="62" max="62" width="7.85546875" style="234" bestFit="1" customWidth="1"/>
    <col min="63" max="63" width="11" style="234" bestFit="1" customWidth="1"/>
    <col min="64" max="64" width="7.85546875" style="234" bestFit="1" customWidth="1"/>
    <col min="65" max="65" width="11" style="234" bestFit="1" customWidth="1"/>
    <col min="66" max="66" width="7.85546875" style="234" bestFit="1" customWidth="1"/>
    <col min="67" max="67" width="11" style="234" bestFit="1" customWidth="1"/>
    <col min="68" max="68" width="7.85546875" style="234" bestFit="1" customWidth="1"/>
    <col min="69" max="69" width="11" style="234" bestFit="1" customWidth="1"/>
    <col min="70" max="70" width="7.85546875" style="234" bestFit="1" customWidth="1"/>
    <col min="71" max="71" width="11" style="234" bestFit="1" customWidth="1"/>
    <col min="72" max="72" width="7.85546875" style="234" bestFit="1" customWidth="1"/>
    <col min="73" max="73" width="11" style="234" bestFit="1" customWidth="1"/>
    <col min="74" max="74" width="7.85546875" style="234" bestFit="1" customWidth="1"/>
    <col min="75" max="75" width="11" style="234" bestFit="1" customWidth="1"/>
    <col min="76" max="76" width="7.85546875" style="234" bestFit="1" customWidth="1"/>
    <col min="77" max="77" width="11" style="234" bestFit="1" customWidth="1"/>
    <col min="78" max="78" width="7.85546875" style="234" bestFit="1" customWidth="1"/>
    <col min="79" max="79" width="11" style="234" bestFit="1" customWidth="1"/>
    <col min="80" max="80" width="7.85546875" style="234" bestFit="1" customWidth="1"/>
    <col min="81" max="81" width="11" style="234" bestFit="1" customWidth="1"/>
    <col min="82" max="82" width="7.85546875" style="234" bestFit="1" customWidth="1"/>
    <col min="83" max="83" width="11" style="234" bestFit="1" customWidth="1"/>
    <col min="84" max="84" width="7.85546875" style="234" bestFit="1" customWidth="1"/>
    <col min="85" max="85" width="11" style="234" bestFit="1" customWidth="1"/>
    <col min="86" max="86" width="7.85546875" style="234" bestFit="1" customWidth="1"/>
    <col min="87" max="87" width="11" style="234" bestFit="1" customWidth="1"/>
    <col min="88" max="88" width="7.85546875" style="234" bestFit="1" customWidth="1"/>
    <col min="89" max="89" width="11" style="234" bestFit="1" customWidth="1"/>
    <col min="90" max="90" width="7.85546875" style="234" bestFit="1" customWidth="1"/>
    <col min="91" max="91" width="11" style="234" bestFit="1" customWidth="1"/>
    <col min="92" max="92" width="7.85546875" style="234" bestFit="1" customWidth="1"/>
    <col min="93" max="93" width="11" style="234" bestFit="1" customWidth="1"/>
    <col min="94" max="94" width="7.85546875" style="234" bestFit="1" customWidth="1"/>
    <col min="95" max="95" width="11" style="234" bestFit="1" customWidth="1"/>
    <col min="96" max="96" width="7.85546875" style="234" bestFit="1" customWidth="1"/>
    <col min="97" max="97" width="11" style="234" bestFit="1" customWidth="1"/>
    <col min="98" max="98" width="7.85546875" style="234" bestFit="1" customWidth="1"/>
    <col min="99" max="99" width="11" style="234" bestFit="1" customWidth="1"/>
    <col min="100" max="100" width="7.85546875" style="234" bestFit="1" customWidth="1"/>
    <col min="101" max="101" width="11" style="234" bestFit="1" customWidth="1"/>
    <col min="102" max="102" width="7.85546875" style="234" bestFit="1" customWidth="1"/>
    <col min="103" max="103" width="11" style="234" bestFit="1" customWidth="1"/>
    <col min="104" max="104" width="7.85546875" style="234" bestFit="1" customWidth="1"/>
    <col min="105" max="105" width="11" style="234" bestFit="1" customWidth="1"/>
    <col min="106" max="106" width="7.85546875" style="234" bestFit="1" customWidth="1"/>
    <col min="107" max="107" width="11" style="234" bestFit="1" customWidth="1"/>
    <col min="108" max="108" width="7.85546875" style="234" bestFit="1" customWidth="1"/>
    <col min="109" max="109" width="11" style="234" bestFit="1" customWidth="1"/>
    <col min="110" max="110" width="7.85546875" style="234" bestFit="1" customWidth="1"/>
    <col min="111" max="111" width="11" style="234" bestFit="1" customWidth="1"/>
    <col min="112" max="16384" width="9.5703125" style="234"/>
  </cols>
  <sheetData>
    <row r="1" spans="2:111">
      <c r="B1" s="263"/>
      <c r="C1" s="263"/>
      <c r="D1" s="263"/>
      <c r="E1" s="263"/>
      <c r="F1" s="263"/>
      <c r="G1" s="263"/>
    </row>
    <row r="4" spans="2:111" ht="15.75">
      <c r="B4" s="413" t="s">
        <v>273</v>
      </c>
      <c r="C4" s="413"/>
      <c r="D4" s="239"/>
      <c r="E4" s="414" t="s">
        <v>239</v>
      </c>
      <c r="F4" s="414"/>
      <c r="G4" s="264" t="s">
        <v>274</v>
      </c>
    </row>
    <row r="5" spans="2:111">
      <c r="B5" s="412" t="s">
        <v>275</v>
      </c>
      <c r="C5" s="412"/>
      <c r="D5" s="412">
        <v>1</v>
      </c>
      <c r="E5" s="412"/>
      <c r="F5" s="412"/>
      <c r="G5" s="412"/>
      <c r="H5" s="412">
        <v>2</v>
      </c>
      <c r="I5" s="412"/>
      <c r="J5" s="412"/>
      <c r="K5" s="412"/>
      <c r="L5" s="412">
        <v>3</v>
      </c>
      <c r="M5" s="412"/>
      <c r="N5" s="412"/>
      <c r="O5" s="412"/>
      <c r="P5" s="412">
        <v>4</v>
      </c>
      <c r="Q5" s="412"/>
      <c r="R5" s="412"/>
      <c r="S5" s="412"/>
      <c r="T5" s="412">
        <v>5</v>
      </c>
      <c r="U5" s="412"/>
      <c r="V5" s="412"/>
      <c r="W5" s="412"/>
      <c r="X5" s="412">
        <v>6</v>
      </c>
      <c r="Y5" s="412"/>
      <c r="Z5" s="412"/>
      <c r="AA5" s="412"/>
      <c r="AB5" s="412">
        <v>7</v>
      </c>
      <c r="AC5" s="412"/>
      <c r="AD5" s="412"/>
      <c r="AE5" s="412"/>
      <c r="AF5" s="412">
        <v>8</v>
      </c>
      <c r="AG5" s="412"/>
      <c r="AH5" s="412"/>
      <c r="AI5" s="412"/>
      <c r="AJ5" s="412">
        <v>9</v>
      </c>
      <c r="AK5" s="412"/>
      <c r="AL5" s="412"/>
      <c r="AM5" s="412"/>
      <c r="AN5" s="412">
        <v>10</v>
      </c>
      <c r="AO5" s="412"/>
      <c r="AP5" s="412"/>
      <c r="AQ5" s="412"/>
      <c r="AR5" s="412">
        <v>11</v>
      </c>
      <c r="AS5" s="412"/>
      <c r="AT5" s="412"/>
      <c r="AU5" s="412"/>
      <c r="AV5" s="412">
        <v>12</v>
      </c>
      <c r="AW5" s="412"/>
      <c r="AX5" s="412"/>
      <c r="AY5" s="412"/>
      <c r="AZ5" s="412">
        <v>13</v>
      </c>
      <c r="BA5" s="412"/>
      <c r="BB5" s="412"/>
      <c r="BC5" s="412"/>
      <c r="BD5" s="412">
        <v>14</v>
      </c>
      <c r="BE5" s="412"/>
      <c r="BF5" s="412"/>
      <c r="BG5" s="412"/>
      <c r="BH5" s="412">
        <v>15</v>
      </c>
      <c r="BI5" s="412"/>
      <c r="BJ5" s="412"/>
      <c r="BK5" s="412"/>
      <c r="BL5" s="412">
        <v>16</v>
      </c>
      <c r="BM5" s="412"/>
      <c r="BN5" s="412"/>
      <c r="BO5" s="412"/>
      <c r="BP5" s="412">
        <v>17</v>
      </c>
      <c r="BQ5" s="412"/>
      <c r="BR5" s="412"/>
      <c r="BS5" s="412"/>
      <c r="BT5" s="412">
        <v>18</v>
      </c>
      <c r="BU5" s="412"/>
      <c r="BV5" s="412"/>
      <c r="BW5" s="412"/>
      <c r="BX5" s="412">
        <v>19</v>
      </c>
      <c r="BY5" s="412"/>
      <c r="BZ5" s="412"/>
      <c r="CA5" s="412"/>
      <c r="CB5" s="412">
        <v>20</v>
      </c>
      <c r="CC5" s="412"/>
      <c r="CD5" s="412"/>
      <c r="CE5" s="412"/>
      <c r="CF5" s="412">
        <v>21</v>
      </c>
      <c r="CG5" s="412"/>
      <c r="CH5" s="412"/>
      <c r="CI5" s="412"/>
      <c r="CJ5" s="412">
        <v>22</v>
      </c>
      <c r="CK5" s="412"/>
      <c r="CL5" s="412"/>
      <c r="CM5" s="412"/>
      <c r="CN5" s="412">
        <v>23</v>
      </c>
      <c r="CO5" s="412"/>
      <c r="CP5" s="412"/>
      <c r="CQ5" s="412"/>
      <c r="CR5" s="412">
        <v>24</v>
      </c>
      <c r="CS5" s="412"/>
      <c r="CT5" s="412"/>
      <c r="CU5" s="412"/>
      <c r="CV5" s="412">
        <v>25</v>
      </c>
      <c r="CW5" s="412"/>
      <c r="CX5" s="412"/>
      <c r="CY5" s="412"/>
      <c r="CZ5" s="412">
        <v>26</v>
      </c>
      <c r="DA5" s="412"/>
      <c r="DB5" s="412"/>
      <c r="DC5" s="412"/>
      <c r="DD5" s="412">
        <v>27</v>
      </c>
      <c r="DE5" s="412"/>
      <c r="DF5" s="412"/>
      <c r="DG5" s="412"/>
    </row>
    <row r="6" spans="2:111">
      <c r="B6" s="410" t="s">
        <v>240</v>
      </c>
      <c r="C6" s="411"/>
      <c r="D6" s="407" t="s">
        <v>276</v>
      </c>
      <c r="E6" s="408"/>
      <c r="F6" s="408"/>
      <c r="G6" s="408"/>
      <c r="H6" s="407" t="s">
        <v>277</v>
      </c>
      <c r="I6" s="408"/>
      <c r="J6" s="408"/>
      <c r="K6" s="408"/>
      <c r="L6" s="407" t="s">
        <v>278</v>
      </c>
      <c r="M6" s="408"/>
      <c r="N6" s="408"/>
      <c r="O6" s="408"/>
      <c r="P6" s="407" t="s">
        <v>279</v>
      </c>
      <c r="Q6" s="408"/>
      <c r="R6" s="408"/>
      <c r="S6" s="408"/>
      <c r="T6" s="407" t="s">
        <v>280</v>
      </c>
      <c r="U6" s="408"/>
      <c r="V6" s="408"/>
      <c r="W6" s="408"/>
      <c r="X6" s="407" t="s">
        <v>281</v>
      </c>
      <c r="Y6" s="408"/>
      <c r="Z6" s="408"/>
      <c r="AA6" s="408"/>
      <c r="AB6" s="407" t="s">
        <v>282</v>
      </c>
      <c r="AC6" s="408"/>
      <c r="AD6" s="408"/>
      <c r="AE6" s="408"/>
      <c r="AF6" s="407" t="s">
        <v>283</v>
      </c>
      <c r="AG6" s="408"/>
      <c r="AH6" s="408"/>
      <c r="AI6" s="408"/>
      <c r="AJ6" s="407" t="s">
        <v>284</v>
      </c>
      <c r="AK6" s="408"/>
      <c r="AL6" s="408"/>
      <c r="AM6" s="408"/>
      <c r="AN6" s="407" t="s">
        <v>285</v>
      </c>
      <c r="AO6" s="408"/>
      <c r="AP6" s="408"/>
      <c r="AQ6" s="408"/>
      <c r="AR6" s="407" t="s">
        <v>286</v>
      </c>
      <c r="AS6" s="408"/>
      <c r="AT6" s="408"/>
      <c r="AU6" s="408"/>
      <c r="AV6" s="407" t="s">
        <v>287</v>
      </c>
      <c r="AW6" s="408"/>
      <c r="AX6" s="408"/>
      <c r="AY6" s="408"/>
      <c r="AZ6" s="407" t="s">
        <v>288</v>
      </c>
      <c r="BA6" s="408"/>
      <c r="BB6" s="408"/>
      <c r="BC6" s="408"/>
      <c r="BD6" s="407" t="s">
        <v>238</v>
      </c>
      <c r="BE6" s="408"/>
      <c r="BF6" s="408"/>
      <c r="BG6" s="408"/>
      <c r="BH6" s="407" t="s">
        <v>289</v>
      </c>
      <c r="BI6" s="408"/>
      <c r="BJ6" s="408"/>
      <c r="BK6" s="408"/>
      <c r="BL6" s="407" t="s">
        <v>290</v>
      </c>
      <c r="BM6" s="408"/>
      <c r="BN6" s="408"/>
      <c r="BO6" s="408"/>
      <c r="BP6" s="407" t="s">
        <v>291</v>
      </c>
      <c r="BQ6" s="408"/>
      <c r="BR6" s="408"/>
      <c r="BS6" s="408"/>
      <c r="BT6" s="407" t="s">
        <v>292</v>
      </c>
      <c r="BU6" s="408"/>
      <c r="BV6" s="408"/>
      <c r="BW6" s="408"/>
      <c r="BX6" s="407" t="s">
        <v>293</v>
      </c>
      <c r="BY6" s="408"/>
      <c r="BZ6" s="408"/>
      <c r="CA6" s="408"/>
      <c r="CB6" s="407" t="s">
        <v>294</v>
      </c>
      <c r="CC6" s="408"/>
      <c r="CD6" s="408"/>
      <c r="CE6" s="408"/>
      <c r="CF6" s="407" t="s">
        <v>295</v>
      </c>
      <c r="CG6" s="408"/>
      <c r="CH6" s="408"/>
      <c r="CI6" s="408"/>
      <c r="CJ6" s="407" t="s">
        <v>296</v>
      </c>
      <c r="CK6" s="408"/>
      <c r="CL6" s="408"/>
      <c r="CM6" s="408"/>
      <c r="CN6" s="407" t="s">
        <v>297</v>
      </c>
      <c r="CO6" s="408"/>
      <c r="CP6" s="408"/>
      <c r="CQ6" s="408"/>
      <c r="CR6" s="407" t="s">
        <v>298</v>
      </c>
      <c r="CS6" s="408"/>
      <c r="CT6" s="408"/>
      <c r="CU6" s="408"/>
      <c r="CV6" s="407" t="s">
        <v>299</v>
      </c>
      <c r="CW6" s="408"/>
      <c r="CX6" s="408"/>
      <c r="CY6" s="408"/>
      <c r="CZ6" s="407" t="s">
        <v>300</v>
      </c>
      <c r="DA6" s="408"/>
      <c r="DB6" s="408"/>
      <c r="DC6" s="408"/>
      <c r="DD6" s="407" t="s">
        <v>301</v>
      </c>
      <c r="DE6" s="408"/>
      <c r="DF6" s="408"/>
      <c r="DG6" s="408"/>
    </row>
    <row r="7" spans="2:111">
      <c r="B7" s="409" t="s">
        <v>241</v>
      </c>
      <c r="C7" s="409" t="s">
        <v>119</v>
      </c>
      <c r="D7" s="406" t="s">
        <v>242</v>
      </c>
      <c r="E7" s="406"/>
      <c r="F7" s="406" t="s">
        <v>243</v>
      </c>
      <c r="G7" s="406"/>
      <c r="H7" s="406" t="s">
        <v>242</v>
      </c>
      <c r="I7" s="406"/>
      <c r="J7" s="406" t="s">
        <v>243</v>
      </c>
      <c r="K7" s="406"/>
      <c r="L7" s="406" t="s">
        <v>242</v>
      </c>
      <c r="M7" s="406"/>
      <c r="N7" s="406" t="s">
        <v>243</v>
      </c>
      <c r="O7" s="406"/>
      <c r="P7" s="406" t="s">
        <v>242</v>
      </c>
      <c r="Q7" s="406"/>
      <c r="R7" s="406" t="s">
        <v>243</v>
      </c>
      <c r="S7" s="406"/>
      <c r="T7" s="406" t="s">
        <v>242</v>
      </c>
      <c r="U7" s="406"/>
      <c r="V7" s="406" t="s">
        <v>243</v>
      </c>
      <c r="W7" s="406"/>
      <c r="X7" s="406" t="s">
        <v>242</v>
      </c>
      <c r="Y7" s="406"/>
      <c r="Z7" s="406" t="s">
        <v>243</v>
      </c>
      <c r="AA7" s="406"/>
      <c r="AB7" s="406" t="s">
        <v>242</v>
      </c>
      <c r="AC7" s="406"/>
      <c r="AD7" s="406" t="s">
        <v>243</v>
      </c>
      <c r="AE7" s="406"/>
      <c r="AF7" s="406" t="s">
        <v>242</v>
      </c>
      <c r="AG7" s="406"/>
      <c r="AH7" s="406" t="s">
        <v>243</v>
      </c>
      <c r="AI7" s="406"/>
      <c r="AJ7" s="406" t="s">
        <v>242</v>
      </c>
      <c r="AK7" s="406"/>
      <c r="AL7" s="406" t="s">
        <v>243</v>
      </c>
      <c r="AM7" s="406"/>
      <c r="AN7" s="406" t="s">
        <v>242</v>
      </c>
      <c r="AO7" s="406"/>
      <c r="AP7" s="406" t="s">
        <v>243</v>
      </c>
      <c r="AQ7" s="406"/>
      <c r="AR7" s="406" t="s">
        <v>242</v>
      </c>
      <c r="AS7" s="406"/>
      <c r="AT7" s="406" t="s">
        <v>243</v>
      </c>
      <c r="AU7" s="406"/>
      <c r="AV7" s="406" t="s">
        <v>242</v>
      </c>
      <c r="AW7" s="406"/>
      <c r="AX7" s="406" t="s">
        <v>243</v>
      </c>
      <c r="AY7" s="406"/>
      <c r="AZ7" s="406" t="s">
        <v>242</v>
      </c>
      <c r="BA7" s="406"/>
      <c r="BB7" s="406" t="s">
        <v>243</v>
      </c>
      <c r="BC7" s="406"/>
      <c r="BD7" s="406" t="s">
        <v>242</v>
      </c>
      <c r="BE7" s="406"/>
      <c r="BF7" s="406" t="s">
        <v>243</v>
      </c>
      <c r="BG7" s="406"/>
      <c r="BH7" s="406" t="s">
        <v>242</v>
      </c>
      <c r="BI7" s="406"/>
      <c r="BJ7" s="406" t="s">
        <v>243</v>
      </c>
      <c r="BK7" s="406"/>
      <c r="BL7" s="406" t="s">
        <v>242</v>
      </c>
      <c r="BM7" s="406"/>
      <c r="BN7" s="406" t="s">
        <v>243</v>
      </c>
      <c r="BO7" s="406"/>
      <c r="BP7" s="406" t="s">
        <v>242</v>
      </c>
      <c r="BQ7" s="406"/>
      <c r="BR7" s="406" t="s">
        <v>243</v>
      </c>
      <c r="BS7" s="406"/>
      <c r="BT7" s="406" t="s">
        <v>242</v>
      </c>
      <c r="BU7" s="406"/>
      <c r="BV7" s="406" t="s">
        <v>243</v>
      </c>
      <c r="BW7" s="406"/>
      <c r="BX7" s="406" t="s">
        <v>242</v>
      </c>
      <c r="BY7" s="406"/>
      <c r="BZ7" s="406" t="s">
        <v>243</v>
      </c>
      <c r="CA7" s="406"/>
      <c r="CB7" s="406" t="s">
        <v>242</v>
      </c>
      <c r="CC7" s="406"/>
      <c r="CD7" s="406" t="s">
        <v>243</v>
      </c>
      <c r="CE7" s="406"/>
      <c r="CF7" s="406" t="s">
        <v>242</v>
      </c>
      <c r="CG7" s="406"/>
      <c r="CH7" s="406" t="s">
        <v>243</v>
      </c>
      <c r="CI7" s="406"/>
      <c r="CJ7" s="406" t="s">
        <v>242</v>
      </c>
      <c r="CK7" s="406"/>
      <c r="CL7" s="406" t="s">
        <v>243</v>
      </c>
      <c r="CM7" s="406"/>
      <c r="CN7" s="406" t="s">
        <v>242</v>
      </c>
      <c r="CO7" s="406"/>
      <c r="CP7" s="406" t="s">
        <v>243</v>
      </c>
      <c r="CQ7" s="406"/>
      <c r="CR7" s="406" t="s">
        <v>242</v>
      </c>
      <c r="CS7" s="406"/>
      <c r="CT7" s="406" t="s">
        <v>243</v>
      </c>
      <c r="CU7" s="406"/>
      <c r="CV7" s="406" t="s">
        <v>242</v>
      </c>
      <c r="CW7" s="406"/>
      <c r="CX7" s="406" t="s">
        <v>243</v>
      </c>
      <c r="CY7" s="406"/>
      <c r="CZ7" s="406" t="s">
        <v>242</v>
      </c>
      <c r="DA7" s="406"/>
      <c r="DB7" s="406" t="s">
        <v>243</v>
      </c>
      <c r="DC7" s="406"/>
      <c r="DD7" s="406" t="s">
        <v>242</v>
      </c>
      <c r="DE7" s="406"/>
      <c r="DF7" s="406" t="s">
        <v>243</v>
      </c>
      <c r="DG7" s="406"/>
    </row>
    <row r="8" spans="2:111" ht="25.5">
      <c r="B8" s="409"/>
      <c r="C8" s="409"/>
      <c r="D8" s="265" t="s">
        <v>244</v>
      </c>
      <c r="E8" s="265" t="s">
        <v>302</v>
      </c>
      <c r="F8" s="265" t="s">
        <v>246</v>
      </c>
      <c r="G8" s="265" t="s">
        <v>245</v>
      </c>
      <c r="H8" s="265" t="s">
        <v>244</v>
      </c>
      <c r="I8" s="265" t="s">
        <v>302</v>
      </c>
      <c r="J8" s="265" t="s">
        <v>246</v>
      </c>
      <c r="K8" s="265" t="s">
        <v>245</v>
      </c>
      <c r="L8" s="265" t="s">
        <v>244</v>
      </c>
      <c r="M8" s="265" t="s">
        <v>302</v>
      </c>
      <c r="N8" s="265" t="s">
        <v>246</v>
      </c>
      <c r="O8" s="265" t="s">
        <v>245</v>
      </c>
      <c r="P8" s="265" t="s">
        <v>244</v>
      </c>
      <c r="Q8" s="265" t="s">
        <v>302</v>
      </c>
      <c r="R8" s="265" t="s">
        <v>246</v>
      </c>
      <c r="S8" s="265" t="s">
        <v>245</v>
      </c>
      <c r="T8" s="265" t="s">
        <v>244</v>
      </c>
      <c r="U8" s="265" t="s">
        <v>302</v>
      </c>
      <c r="V8" s="265" t="s">
        <v>246</v>
      </c>
      <c r="W8" s="265" t="s">
        <v>245</v>
      </c>
      <c r="X8" s="265" t="s">
        <v>244</v>
      </c>
      <c r="Y8" s="265" t="s">
        <v>302</v>
      </c>
      <c r="Z8" s="265" t="s">
        <v>246</v>
      </c>
      <c r="AA8" s="265" t="s">
        <v>245</v>
      </c>
      <c r="AB8" s="265" t="s">
        <v>244</v>
      </c>
      <c r="AC8" s="265" t="s">
        <v>302</v>
      </c>
      <c r="AD8" s="265" t="s">
        <v>246</v>
      </c>
      <c r="AE8" s="265" t="s">
        <v>245</v>
      </c>
      <c r="AF8" s="265" t="s">
        <v>244</v>
      </c>
      <c r="AG8" s="265" t="s">
        <v>302</v>
      </c>
      <c r="AH8" s="265" t="s">
        <v>246</v>
      </c>
      <c r="AI8" s="265" t="s">
        <v>245</v>
      </c>
      <c r="AJ8" s="265" t="s">
        <v>244</v>
      </c>
      <c r="AK8" s="265" t="s">
        <v>302</v>
      </c>
      <c r="AL8" s="265" t="s">
        <v>246</v>
      </c>
      <c r="AM8" s="265" t="s">
        <v>245</v>
      </c>
      <c r="AN8" s="265" t="s">
        <v>244</v>
      </c>
      <c r="AO8" s="265" t="s">
        <v>302</v>
      </c>
      <c r="AP8" s="265" t="s">
        <v>246</v>
      </c>
      <c r="AQ8" s="265" t="s">
        <v>245</v>
      </c>
      <c r="AR8" s="265" t="s">
        <v>244</v>
      </c>
      <c r="AS8" s="265" t="s">
        <v>302</v>
      </c>
      <c r="AT8" s="265" t="s">
        <v>246</v>
      </c>
      <c r="AU8" s="265" t="s">
        <v>245</v>
      </c>
      <c r="AV8" s="265" t="s">
        <v>244</v>
      </c>
      <c r="AW8" s="265" t="s">
        <v>302</v>
      </c>
      <c r="AX8" s="265" t="s">
        <v>246</v>
      </c>
      <c r="AY8" s="265" t="s">
        <v>245</v>
      </c>
      <c r="AZ8" s="265" t="s">
        <v>244</v>
      </c>
      <c r="BA8" s="265" t="s">
        <v>302</v>
      </c>
      <c r="BB8" s="265" t="s">
        <v>246</v>
      </c>
      <c r="BC8" s="265" t="s">
        <v>245</v>
      </c>
      <c r="BD8" s="265" t="s">
        <v>244</v>
      </c>
      <c r="BE8" s="265" t="s">
        <v>302</v>
      </c>
      <c r="BF8" s="265" t="s">
        <v>246</v>
      </c>
      <c r="BG8" s="265" t="s">
        <v>245</v>
      </c>
      <c r="BH8" s="265" t="s">
        <v>244</v>
      </c>
      <c r="BI8" s="265" t="s">
        <v>302</v>
      </c>
      <c r="BJ8" s="265" t="s">
        <v>246</v>
      </c>
      <c r="BK8" s="265" t="s">
        <v>245</v>
      </c>
      <c r="BL8" s="265" t="s">
        <v>244</v>
      </c>
      <c r="BM8" s="265" t="s">
        <v>302</v>
      </c>
      <c r="BN8" s="265" t="s">
        <v>246</v>
      </c>
      <c r="BO8" s="265" t="s">
        <v>245</v>
      </c>
      <c r="BP8" s="265" t="s">
        <v>244</v>
      </c>
      <c r="BQ8" s="265" t="s">
        <v>302</v>
      </c>
      <c r="BR8" s="265" t="s">
        <v>246</v>
      </c>
      <c r="BS8" s="265" t="s">
        <v>245</v>
      </c>
      <c r="BT8" s="265" t="s">
        <v>244</v>
      </c>
      <c r="BU8" s="265" t="s">
        <v>302</v>
      </c>
      <c r="BV8" s="265" t="s">
        <v>246</v>
      </c>
      <c r="BW8" s="265" t="s">
        <v>245</v>
      </c>
      <c r="BX8" s="265" t="s">
        <v>244</v>
      </c>
      <c r="BY8" s="265" t="s">
        <v>302</v>
      </c>
      <c r="BZ8" s="265" t="s">
        <v>246</v>
      </c>
      <c r="CA8" s="265" t="s">
        <v>245</v>
      </c>
      <c r="CB8" s="265" t="s">
        <v>244</v>
      </c>
      <c r="CC8" s="265" t="s">
        <v>302</v>
      </c>
      <c r="CD8" s="265" t="s">
        <v>246</v>
      </c>
      <c r="CE8" s="265" t="s">
        <v>245</v>
      </c>
      <c r="CF8" s="265" t="s">
        <v>244</v>
      </c>
      <c r="CG8" s="265" t="s">
        <v>302</v>
      </c>
      <c r="CH8" s="265" t="s">
        <v>246</v>
      </c>
      <c r="CI8" s="265" t="s">
        <v>245</v>
      </c>
      <c r="CJ8" s="265" t="s">
        <v>244</v>
      </c>
      <c r="CK8" s="265" t="s">
        <v>302</v>
      </c>
      <c r="CL8" s="265" t="s">
        <v>246</v>
      </c>
      <c r="CM8" s="265" t="s">
        <v>245</v>
      </c>
      <c r="CN8" s="265" t="s">
        <v>244</v>
      </c>
      <c r="CO8" s="265" t="s">
        <v>302</v>
      </c>
      <c r="CP8" s="265" t="s">
        <v>246</v>
      </c>
      <c r="CQ8" s="265" t="s">
        <v>245</v>
      </c>
      <c r="CR8" s="265" t="s">
        <v>244</v>
      </c>
      <c r="CS8" s="265" t="s">
        <v>302</v>
      </c>
      <c r="CT8" s="265" t="s">
        <v>246</v>
      </c>
      <c r="CU8" s="265" t="s">
        <v>245</v>
      </c>
      <c r="CV8" s="265" t="s">
        <v>244</v>
      </c>
      <c r="CW8" s="265" t="s">
        <v>302</v>
      </c>
      <c r="CX8" s="265" t="s">
        <v>246</v>
      </c>
      <c r="CY8" s="265" t="s">
        <v>245</v>
      </c>
      <c r="CZ8" s="265" t="s">
        <v>244</v>
      </c>
      <c r="DA8" s="265" t="s">
        <v>302</v>
      </c>
      <c r="DB8" s="265" t="s">
        <v>246</v>
      </c>
      <c r="DC8" s="265" t="s">
        <v>245</v>
      </c>
      <c r="DD8" s="265" t="s">
        <v>244</v>
      </c>
      <c r="DE8" s="265" t="s">
        <v>302</v>
      </c>
      <c r="DF8" s="265" t="s">
        <v>246</v>
      </c>
      <c r="DG8" s="265" t="s">
        <v>245</v>
      </c>
    </row>
    <row r="9" spans="2:111">
      <c r="B9" s="403" t="s">
        <v>122</v>
      </c>
      <c r="C9" s="404"/>
      <c r="D9" s="405" t="s">
        <v>122</v>
      </c>
      <c r="E9" s="405"/>
      <c r="F9" s="405"/>
      <c r="G9" s="405"/>
      <c r="H9" s="405" t="s">
        <v>122</v>
      </c>
      <c r="I9" s="405"/>
      <c r="J9" s="405"/>
      <c r="K9" s="405"/>
      <c r="L9" s="405" t="s">
        <v>122</v>
      </c>
      <c r="M9" s="405"/>
      <c r="N9" s="405"/>
      <c r="O9" s="405"/>
      <c r="P9" s="405" t="s">
        <v>122</v>
      </c>
      <c r="Q9" s="405"/>
      <c r="R9" s="405"/>
      <c r="S9" s="405"/>
      <c r="T9" s="405" t="s">
        <v>122</v>
      </c>
      <c r="U9" s="405"/>
      <c r="V9" s="405"/>
      <c r="W9" s="405"/>
      <c r="X9" s="405" t="s">
        <v>122</v>
      </c>
      <c r="Y9" s="405"/>
      <c r="Z9" s="405"/>
      <c r="AA9" s="405"/>
      <c r="AB9" s="405" t="s">
        <v>122</v>
      </c>
      <c r="AC9" s="405"/>
      <c r="AD9" s="405"/>
      <c r="AE9" s="405"/>
      <c r="AF9" s="405" t="s">
        <v>122</v>
      </c>
      <c r="AG9" s="405"/>
      <c r="AH9" s="405"/>
      <c r="AI9" s="405"/>
      <c r="AJ9" s="405" t="s">
        <v>122</v>
      </c>
      <c r="AK9" s="405"/>
      <c r="AL9" s="405"/>
      <c r="AM9" s="405"/>
      <c r="AN9" s="405" t="s">
        <v>122</v>
      </c>
      <c r="AO9" s="405"/>
      <c r="AP9" s="405"/>
      <c r="AQ9" s="405"/>
      <c r="AR9" s="405" t="s">
        <v>122</v>
      </c>
      <c r="AS9" s="405"/>
      <c r="AT9" s="405"/>
      <c r="AU9" s="405"/>
      <c r="AV9" s="405" t="s">
        <v>122</v>
      </c>
      <c r="AW9" s="405"/>
      <c r="AX9" s="405"/>
      <c r="AY9" s="405"/>
      <c r="AZ9" s="405" t="s">
        <v>122</v>
      </c>
      <c r="BA9" s="405"/>
      <c r="BB9" s="405"/>
      <c r="BC9" s="405"/>
      <c r="BD9" s="405" t="s">
        <v>122</v>
      </c>
      <c r="BE9" s="405"/>
      <c r="BF9" s="405"/>
      <c r="BG9" s="405"/>
      <c r="BH9" s="405" t="s">
        <v>122</v>
      </c>
      <c r="BI9" s="405"/>
      <c r="BJ9" s="405"/>
      <c r="BK9" s="405"/>
      <c r="BL9" s="405" t="s">
        <v>122</v>
      </c>
      <c r="BM9" s="405"/>
      <c r="BN9" s="405"/>
      <c r="BO9" s="405"/>
      <c r="BP9" s="405" t="s">
        <v>122</v>
      </c>
      <c r="BQ9" s="405"/>
      <c r="BR9" s="405"/>
      <c r="BS9" s="405"/>
      <c r="BT9" s="405" t="s">
        <v>122</v>
      </c>
      <c r="BU9" s="405"/>
      <c r="BV9" s="405"/>
      <c r="BW9" s="405"/>
      <c r="BX9" s="405" t="s">
        <v>122</v>
      </c>
      <c r="BY9" s="405"/>
      <c r="BZ9" s="405"/>
      <c r="CA9" s="405"/>
      <c r="CB9" s="405" t="s">
        <v>122</v>
      </c>
      <c r="CC9" s="405"/>
      <c r="CD9" s="405"/>
      <c r="CE9" s="405"/>
      <c r="CF9" s="405" t="s">
        <v>122</v>
      </c>
      <c r="CG9" s="405"/>
      <c r="CH9" s="405"/>
      <c r="CI9" s="405"/>
      <c r="CJ9" s="405" t="s">
        <v>122</v>
      </c>
      <c r="CK9" s="405"/>
      <c r="CL9" s="405"/>
      <c r="CM9" s="405"/>
      <c r="CN9" s="405" t="s">
        <v>122</v>
      </c>
      <c r="CO9" s="405"/>
      <c r="CP9" s="405"/>
      <c r="CQ9" s="405"/>
      <c r="CR9" s="405" t="s">
        <v>122</v>
      </c>
      <c r="CS9" s="405"/>
      <c r="CT9" s="405"/>
      <c r="CU9" s="405"/>
      <c r="CV9" s="405" t="s">
        <v>122</v>
      </c>
      <c r="CW9" s="405"/>
      <c r="CX9" s="405"/>
      <c r="CY9" s="405"/>
      <c r="CZ9" s="405" t="s">
        <v>122</v>
      </c>
      <c r="DA9" s="405"/>
      <c r="DB9" s="405"/>
      <c r="DC9" s="405"/>
      <c r="DD9" s="405" t="s">
        <v>122</v>
      </c>
      <c r="DE9" s="405"/>
      <c r="DF9" s="405"/>
      <c r="DG9" s="405"/>
    </row>
    <row r="10" spans="2:111">
      <c r="B10" s="266" t="s">
        <v>123</v>
      </c>
      <c r="C10" s="267" t="s">
        <v>247</v>
      </c>
      <c r="D10" s="268">
        <v>0.05</v>
      </c>
      <c r="E10" s="268">
        <v>0.05</v>
      </c>
      <c r="F10" s="268">
        <v>0.2</v>
      </c>
      <c r="G10" s="268">
        <v>0.2</v>
      </c>
      <c r="H10" s="268">
        <v>0.05</v>
      </c>
      <c r="I10" s="268">
        <v>0.05</v>
      </c>
      <c r="J10" s="268">
        <v>0.2</v>
      </c>
      <c r="K10" s="268">
        <v>0.2</v>
      </c>
      <c r="L10" s="268">
        <v>0.05</v>
      </c>
      <c r="M10" s="268">
        <v>0.05</v>
      </c>
      <c r="N10" s="268">
        <v>0.2</v>
      </c>
      <c r="O10" s="268">
        <v>0.2</v>
      </c>
      <c r="P10" s="268">
        <v>0.05</v>
      </c>
      <c r="Q10" s="268">
        <v>0.05</v>
      </c>
      <c r="R10" s="268">
        <v>0.2</v>
      </c>
      <c r="S10" s="268">
        <v>0.2</v>
      </c>
      <c r="T10" s="268">
        <v>0.05</v>
      </c>
      <c r="U10" s="268">
        <v>0.05</v>
      </c>
      <c r="V10" s="268">
        <v>0.2</v>
      </c>
      <c r="W10" s="268">
        <v>0.2</v>
      </c>
      <c r="X10" s="268">
        <v>0.05</v>
      </c>
      <c r="Y10" s="268">
        <v>0.05</v>
      </c>
      <c r="Z10" s="268">
        <v>0.2</v>
      </c>
      <c r="AA10" s="268">
        <v>0.2</v>
      </c>
      <c r="AB10" s="268">
        <v>0.05</v>
      </c>
      <c r="AC10" s="268">
        <v>0.05</v>
      </c>
      <c r="AD10" s="268">
        <v>0.2</v>
      </c>
      <c r="AE10" s="268">
        <v>0.2</v>
      </c>
      <c r="AF10" s="268">
        <v>0.05</v>
      </c>
      <c r="AG10" s="268">
        <v>0.05</v>
      </c>
      <c r="AH10" s="268">
        <v>0.2</v>
      </c>
      <c r="AI10" s="268">
        <v>0.2</v>
      </c>
      <c r="AJ10" s="268">
        <v>0.05</v>
      </c>
      <c r="AK10" s="268">
        <v>0.05</v>
      </c>
      <c r="AL10" s="268">
        <v>0.2</v>
      </c>
      <c r="AM10" s="268">
        <v>0.2</v>
      </c>
      <c r="AN10" s="268">
        <v>0.05</v>
      </c>
      <c r="AO10" s="268">
        <v>0.05</v>
      </c>
      <c r="AP10" s="268">
        <v>0.2</v>
      </c>
      <c r="AQ10" s="268">
        <v>0.2</v>
      </c>
      <c r="AR10" s="268">
        <v>0.05</v>
      </c>
      <c r="AS10" s="268">
        <v>0.05</v>
      </c>
      <c r="AT10" s="268">
        <v>0.2</v>
      </c>
      <c r="AU10" s="268">
        <v>0.2</v>
      </c>
      <c r="AV10" s="268">
        <v>0.05</v>
      </c>
      <c r="AW10" s="268">
        <v>0.05</v>
      </c>
      <c r="AX10" s="268">
        <v>0.2</v>
      </c>
      <c r="AY10" s="268">
        <v>0.2</v>
      </c>
      <c r="AZ10" s="268">
        <v>0.05</v>
      </c>
      <c r="BA10" s="268">
        <v>0.05</v>
      </c>
      <c r="BB10" s="268">
        <v>0.2</v>
      </c>
      <c r="BC10" s="268">
        <v>0.2</v>
      </c>
      <c r="BD10" s="268">
        <v>0.05</v>
      </c>
      <c r="BE10" s="268">
        <v>0.05</v>
      </c>
      <c r="BF10" s="268">
        <v>0.2</v>
      </c>
      <c r="BG10" s="268">
        <v>0.2</v>
      </c>
      <c r="BH10" s="268">
        <v>0.05</v>
      </c>
      <c r="BI10" s="268">
        <v>0.05</v>
      </c>
      <c r="BJ10" s="268">
        <v>0.2</v>
      </c>
      <c r="BK10" s="268">
        <v>0.2</v>
      </c>
      <c r="BL10" s="268">
        <v>0.05</v>
      </c>
      <c r="BM10" s="268">
        <v>0.05</v>
      </c>
      <c r="BN10" s="268">
        <v>0.2</v>
      </c>
      <c r="BO10" s="268">
        <v>0.2</v>
      </c>
      <c r="BP10" s="268">
        <v>0.05</v>
      </c>
      <c r="BQ10" s="268">
        <v>0.05</v>
      </c>
      <c r="BR10" s="268">
        <v>0.2</v>
      </c>
      <c r="BS10" s="268">
        <v>0.2</v>
      </c>
      <c r="BT10" s="268">
        <v>0.05</v>
      </c>
      <c r="BU10" s="268">
        <v>0.05</v>
      </c>
      <c r="BV10" s="268">
        <v>0.2</v>
      </c>
      <c r="BW10" s="268">
        <v>0.2</v>
      </c>
      <c r="BX10" s="268">
        <v>0.05</v>
      </c>
      <c r="BY10" s="268">
        <v>0.05</v>
      </c>
      <c r="BZ10" s="268">
        <v>0.2</v>
      </c>
      <c r="CA10" s="268">
        <v>0.2</v>
      </c>
      <c r="CB10" s="268">
        <v>0.05</v>
      </c>
      <c r="CC10" s="268">
        <v>0.05</v>
      </c>
      <c r="CD10" s="268">
        <v>0.2</v>
      </c>
      <c r="CE10" s="268">
        <v>0.2</v>
      </c>
      <c r="CF10" s="268">
        <v>0.05</v>
      </c>
      <c r="CG10" s="268">
        <v>0.05</v>
      </c>
      <c r="CH10" s="268">
        <v>0.2</v>
      </c>
      <c r="CI10" s="268">
        <v>0.2</v>
      </c>
      <c r="CJ10" s="268">
        <v>0.05</v>
      </c>
      <c r="CK10" s="268">
        <v>0.05</v>
      </c>
      <c r="CL10" s="268">
        <v>0.2</v>
      </c>
      <c r="CM10" s="268">
        <v>0.2</v>
      </c>
      <c r="CN10" s="268">
        <v>0.05</v>
      </c>
      <c r="CO10" s="268">
        <v>0.05</v>
      </c>
      <c r="CP10" s="268">
        <v>0.2</v>
      </c>
      <c r="CQ10" s="268">
        <v>0.2</v>
      </c>
      <c r="CR10" s="268">
        <v>0.05</v>
      </c>
      <c r="CS10" s="268">
        <v>0.05</v>
      </c>
      <c r="CT10" s="268">
        <v>0.2</v>
      </c>
      <c r="CU10" s="268">
        <v>0.2</v>
      </c>
      <c r="CV10" s="268">
        <v>0.05</v>
      </c>
      <c r="CW10" s="268">
        <v>0.05</v>
      </c>
      <c r="CX10" s="268">
        <v>0.2</v>
      </c>
      <c r="CY10" s="268">
        <v>0.2</v>
      </c>
      <c r="CZ10" s="268">
        <v>0.05</v>
      </c>
      <c r="DA10" s="268">
        <v>0.05</v>
      </c>
      <c r="DB10" s="268">
        <v>0.2</v>
      </c>
      <c r="DC10" s="268">
        <v>0.2</v>
      </c>
      <c r="DD10" s="268">
        <v>0.05</v>
      </c>
      <c r="DE10" s="268">
        <v>0.05</v>
      </c>
      <c r="DF10" s="268">
        <v>0.2</v>
      </c>
      <c r="DG10" s="268">
        <v>0.2</v>
      </c>
    </row>
    <row r="11" spans="2:111">
      <c r="B11" s="269" t="s">
        <v>125</v>
      </c>
      <c r="C11" s="270" t="s">
        <v>248</v>
      </c>
      <c r="D11" s="271">
        <v>1.4999999999999999E-2</v>
      </c>
      <c r="E11" s="271">
        <v>1.4999999999999999E-2</v>
      </c>
      <c r="F11" s="271">
        <v>1.4999999999999999E-2</v>
      </c>
      <c r="G11" s="271">
        <v>1.4999999999999999E-2</v>
      </c>
      <c r="H11" s="271">
        <v>1.4999999999999999E-2</v>
      </c>
      <c r="I11" s="271">
        <v>1.4999999999999999E-2</v>
      </c>
      <c r="J11" s="271">
        <v>1.4999999999999999E-2</v>
      </c>
      <c r="K11" s="271">
        <v>1.4999999999999999E-2</v>
      </c>
      <c r="L11" s="271">
        <v>1.4999999999999999E-2</v>
      </c>
      <c r="M11" s="271">
        <v>1.4999999999999999E-2</v>
      </c>
      <c r="N11" s="271">
        <v>1.4999999999999999E-2</v>
      </c>
      <c r="O11" s="271">
        <v>1.4999999999999999E-2</v>
      </c>
      <c r="P11" s="271">
        <v>1.4999999999999999E-2</v>
      </c>
      <c r="Q11" s="271">
        <v>1.4999999999999999E-2</v>
      </c>
      <c r="R11" s="271">
        <v>1.4999999999999999E-2</v>
      </c>
      <c r="S11" s="271">
        <v>1.4999999999999999E-2</v>
      </c>
      <c r="T11" s="271">
        <v>1.4999999999999999E-2</v>
      </c>
      <c r="U11" s="271">
        <v>1.4999999999999999E-2</v>
      </c>
      <c r="V11" s="271">
        <v>1.4999999999999999E-2</v>
      </c>
      <c r="W11" s="271">
        <v>1.4999999999999999E-2</v>
      </c>
      <c r="X11" s="271">
        <v>1.4999999999999999E-2</v>
      </c>
      <c r="Y11" s="271">
        <v>1.4999999999999999E-2</v>
      </c>
      <c r="Z11" s="271">
        <v>1.4999999999999999E-2</v>
      </c>
      <c r="AA11" s="271">
        <v>1.4999999999999999E-2</v>
      </c>
      <c r="AB11" s="271">
        <v>1.4999999999999999E-2</v>
      </c>
      <c r="AC11" s="271">
        <v>1.4999999999999999E-2</v>
      </c>
      <c r="AD11" s="271">
        <v>1.4999999999999999E-2</v>
      </c>
      <c r="AE11" s="271">
        <v>1.4999999999999999E-2</v>
      </c>
      <c r="AF11" s="271">
        <v>1.4999999999999999E-2</v>
      </c>
      <c r="AG11" s="271">
        <v>1.4999999999999999E-2</v>
      </c>
      <c r="AH11" s="271">
        <v>1.4999999999999999E-2</v>
      </c>
      <c r="AI11" s="271">
        <v>1.4999999999999999E-2</v>
      </c>
      <c r="AJ11" s="271">
        <v>1.4999999999999999E-2</v>
      </c>
      <c r="AK11" s="271">
        <v>1.4999999999999999E-2</v>
      </c>
      <c r="AL11" s="271">
        <v>1.4999999999999999E-2</v>
      </c>
      <c r="AM11" s="271">
        <v>1.4999999999999999E-2</v>
      </c>
      <c r="AN11" s="271">
        <v>1.4999999999999999E-2</v>
      </c>
      <c r="AO11" s="271">
        <v>1.4999999999999999E-2</v>
      </c>
      <c r="AP11" s="271">
        <v>1.4999999999999999E-2</v>
      </c>
      <c r="AQ11" s="271">
        <v>1.4999999999999999E-2</v>
      </c>
      <c r="AR11" s="271">
        <v>1.4999999999999999E-2</v>
      </c>
      <c r="AS11" s="271">
        <v>1.4999999999999999E-2</v>
      </c>
      <c r="AT11" s="271">
        <v>1.4999999999999999E-2</v>
      </c>
      <c r="AU11" s="271">
        <v>1.4999999999999999E-2</v>
      </c>
      <c r="AV11" s="271">
        <v>1.4999999999999999E-2</v>
      </c>
      <c r="AW11" s="271">
        <v>1.4999999999999999E-2</v>
      </c>
      <c r="AX11" s="271">
        <v>1.4999999999999999E-2</v>
      </c>
      <c r="AY11" s="271">
        <v>1.4999999999999999E-2</v>
      </c>
      <c r="AZ11" s="271">
        <v>1.4999999999999999E-2</v>
      </c>
      <c r="BA11" s="271">
        <v>1.4999999999999999E-2</v>
      </c>
      <c r="BB11" s="271">
        <v>1.4999999999999999E-2</v>
      </c>
      <c r="BC11" s="271">
        <v>1.4999999999999999E-2</v>
      </c>
      <c r="BD11" s="271">
        <v>1.4999999999999999E-2</v>
      </c>
      <c r="BE11" s="271">
        <v>1.4999999999999999E-2</v>
      </c>
      <c r="BF11" s="271">
        <v>1.4999999999999999E-2</v>
      </c>
      <c r="BG11" s="271">
        <v>1.4999999999999999E-2</v>
      </c>
      <c r="BH11" s="271">
        <v>1.4999999999999999E-2</v>
      </c>
      <c r="BI11" s="271">
        <v>1.4999999999999999E-2</v>
      </c>
      <c r="BJ11" s="271">
        <v>1.4999999999999999E-2</v>
      </c>
      <c r="BK11" s="271">
        <v>1.4999999999999999E-2</v>
      </c>
      <c r="BL11" s="271">
        <v>1.4999999999999999E-2</v>
      </c>
      <c r="BM11" s="271">
        <v>1.4999999999999999E-2</v>
      </c>
      <c r="BN11" s="271">
        <v>1.4999999999999999E-2</v>
      </c>
      <c r="BO11" s="271">
        <v>1.4999999999999999E-2</v>
      </c>
      <c r="BP11" s="271">
        <v>1.4999999999999999E-2</v>
      </c>
      <c r="BQ11" s="271">
        <v>1.4999999999999999E-2</v>
      </c>
      <c r="BR11" s="271">
        <v>1.4999999999999999E-2</v>
      </c>
      <c r="BS11" s="271">
        <v>1.4999999999999999E-2</v>
      </c>
      <c r="BT11" s="271">
        <v>1.4999999999999999E-2</v>
      </c>
      <c r="BU11" s="271">
        <v>1.4999999999999999E-2</v>
      </c>
      <c r="BV11" s="271">
        <v>1.4999999999999999E-2</v>
      </c>
      <c r="BW11" s="271">
        <v>1.4999999999999999E-2</v>
      </c>
      <c r="BX11" s="271">
        <v>1.4999999999999999E-2</v>
      </c>
      <c r="BY11" s="271">
        <v>1.4999999999999999E-2</v>
      </c>
      <c r="BZ11" s="271">
        <v>1.4999999999999999E-2</v>
      </c>
      <c r="CA11" s="271">
        <v>1.4999999999999999E-2</v>
      </c>
      <c r="CB11" s="271">
        <v>1.4999999999999999E-2</v>
      </c>
      <c r="CC11" s="271">
        <v>1.4999999999999999E-2</v>
      </c>
      <c r="CD11" s="271">
        <v>1.4999999999999999E-2</v>
      </c>
      <c r="CE11" s="271">
        <v>1.4999999999999999E-2</v>
      </c>
      <c r="CF11" s="271">
        <v>1.4999999999999999E-2</v>
      </c>
      <c r="CG11" s="271">
        <v>1.4999999999999999E-2</v>
      </c>
      <c r="CH11" s="271">
        <v>1.4999999999999999E-2</v>
      </c>
      <c r="CI11" s="271">
        <v>1.4999999999999999E-2</v>
      </c>
      <c r="CJ11" s="271">
        <v>1.4999999999999999E-2</v>
      </c>
      <c r="CK11" s="271">
        <v>1.4999999999999999E-2</v>
      </c>
      <c r="CL11" s="271">
        <v>1.4999999999999999E-2</v>
      </c>
      <c r="CM11" s="271">
        <v>1.4999999999999999E-2</v>
      </c>
      <c r="CN11" s="271">
        <v>1.4999999999999999E-2</v>
      </c>
      <c r="CO11" s="271">
        <v>1.4999999999999999E-2</v>
      </c>
      <c r="CP11" s="271">
        <v>1.4999999999999999E-2</v>
      </c>
      <c r="CQ11" s="271">
        <v>1.4999999999999999E-2</v>
      </c>
      <c r="CR11" s="271">
        <v>1.4999999999999999E-2</v>
      </c>
      <c r="CS11" s="271">
        <v>1.4999999999999999E-2</v>
      </c>
      <c r="CT11" s="271">
        <v>1.4999999999999999E-2</v>
      </c>
      <c r="CU11" s="271">
        <v>1.4999999999999999E-2</v>
      </c>
      <c r="CV11" s="271">
        <v>1.4999999999999999E-2</v>
      </c>
      <c r="CW11" s="271">
        <v>1.4999999999999999E-2</v>
      </c>
      <c r="CX11" s="271">
        <v>1.4999999999999999E-2</v>
      </c>
      <c r="CY11" s="271">
        <v>1.4999999999999999E-2</v>
      </c>
      <c r="CZ11" s="271">
        <v>1.4999999999999999E-2</v>
      </c>
      <c r="DA11" s="271">
        <v>1.4999999999999999E-2</v>
      </c>
      <c r="DB11" s="271">
        <v>1.4999999999999999E-2</v>
      </c>
      <c r="DC11" s="271">
        <v>1.4999999999999999E-2</v>
      </c>
      <c r="DD11" s="271">
        <v>1.4999999999999999E-2</v>
      </c>
      <c r="DE11" s="271">
        <v>1.4999999999999999E-2</v>
      </c>
      <c r="DF11" s="271">
        <v>1.4999999999999999E-2</v>
      </c>
      <c r="DG11" s="271">
        <v>1.4999999999999999E-2</v>
      </c>
    </row>
    <row r="12" spans="2:111">
      <c r="B12" s="266" t="s">
        <v>127</v>
      </c>
      <c r="C12" s="267" t="s">
        <v>249</v>
      </c>
      <c r="D12" s="268">
        <v>0.01</v>
      </c>
      <c r="E12" s="268">
        <v>0.01</v>
      </c>
      <c r="F12" s="268">
        <v>0.01</v>
      </c>
      <c r="G12" s="268">
        <v>0.01</v>
      </c>
      <c r="H12" s="268">
        <v>0.01</v>
      </c>
      <c r="I12" s="268">
        <v>0.01</v>
      </c>
      <c r="J12" s="268">
        <v>0.01</v>
      </c>
      <c r="K12" s="268">
        <v>0.01</v>
      </c>
      <c r="L12" s="268">
        <v>0.01</v>
      </c>
      <c r="M12" s="268">
        <v>0.01</v>
      </c>
      <c r="N12" s="268">
        <v>0.01</v>
      </c>
      <c r="O12" s="268">
        <v>0.01</v>
      </c>
      <c r="P12" s="268">
        <v>0.01</v>
      </c>
      <c r="Q12" s="268">
        <v>0.01</v>
      </c>
      <c r="R12" s="268">
        <v>0.01</v>
      </c>
      <c r="S12" s="268">
        <v>0.01</v>
      </c>
      <c r="T12" s="268">
        <v>0.01</v>
      </c>
      <c r="U12" s="268">
        <v>0.01</v>
      </c>
      <c r="V12" s="268">
        <v>0.01</v>
      </c>
      <c r="W12" s="268">
        <v>0.01</v>
      </c>
      <c r="X12" s="268">
        <v>0.01</v>
      </c>
      <c r="Y12" s="268">
        <v>0.01</v>
      </c>
      <c r="Z12" s="268">
        <v>0.01</v>
      </c>
      <c r="AA12" s="268">
        <v>0.01</v>
      </c>
      <c r="AB12" s="268">
        <v>0.01</v>
      </c>
      <c r="AC12" s="268">
        <v>0.01</v>
      </c>
      <c r="AD12" s="268">
        <v>0.01</v>
      </c>
      <c r="AE12" s="268">
        <v>0.01</v>
      </c>
      <c r="AF12" s="268">
        <v>0.01</v>
      </c>
      <c r="AG12" s="268">
        <v>0.01</v>
      </c>
      <c r="AH12" s="268">
        <v>0.01</v>
      </c>
      <c r="AI12" s="268">
        <v>0.01</v>
      </c>
      <c r="AJ12" s="268">
        <v>0.01</v>
      </c>
      <c r="AK12" s="268">
        <v>0.01</v>
      </c>
      <c r="AL12" s="268">
        <v>0.01</v>
      </c>
      <c r="AM12" s="268">
        <v>0.01</v>
      </c>
      <c r="AN12" s="268">
        <v>0.01</v>
      </c>
      <c r="AO12" s="268">
        <v>0.01</v>
      </c>
      <c r="AP12" s="268">
        <v>0.01</v>
      </c>
      <c r="AQ12" s="268">
        <v>0.01</v>
      </c>
      <c r="AR12" s="268">
        <v>0.01</v>
      </c>
      <c r="AS12" s="268">
        <v>0.01</v>
      </c>
      <c r="AT12" s="268">
        <v>0.01</v>
      </c>
      <c r="AU12" s="268">
        <v>0.01</v>
      </c>
      <c r="AV12" s="268">
        <v>0.01</v>
      </c>
      <c r="AW12" s="268">
        <v>0.01</v>
      </c>
      <c r="AX12" s="268">
        <v>0.01</v>
      </c>
      <c r="AY12" s="268">
        <v>0.01</v>
      </c>
      <c r="AZ12" s="268">
        <v>0.01</v>
      </c>
      <c r="BA12" s="268">
        <v>0.01</v>
      </c>
      <c r="BB12" s="268">
        <v>0.01</v>
      </c>
      <c r="BC12" s="268">
        <v>0.01</v>
      </c>
      <c r="BD12" s="268">
        <v>0.01</v>
      </c>
      <c r="BE12" s="268">
        <v>0.01</v>
      </c>
      <c r="BF12" s="268">
        <v>0.01</v>
      </c>
      <c r="BG12" s="268">
        <v>0.01</v>
      </c>
      <c r="BH12" s="268">
        <v>0.01</v>
      </c>
      <c r="BI12" s="268">
        <v>0.01</v>
      </c>
      <c r="BJ12" s="268">
        <v>0.01</v>
      </c>
      <c r="BK12" s="268">
        <v>0.01</v>
      </c>
      <c r="BL12" s="268">
        <v>0.01</v>
      </c>
      <c r="BM12" s="268">
        <v>0.01</v>
      </c>
      <c r="BN12" s="268">
        <v>0.01</v>
      </c>
      <c r="BO12" s="268">
        <v>0.01</v>
      </c>
      <c r="BP12" s="268">
        <v>0.01</v>
      </c>
      <c r="BQ12" s="268">
        <v>0.01</v>
      </c>
      <c r="BR12" s="268">
        <v>0.01</v>
      </c>
      <c r="BS12" s="268">
        <v>0.01</v>
      </c>
      <c r="BT12" s="268">
        <v>0.01</v>
      </c>
      <c r="BU12" s="268">
        <v>0.01</v>
      </c>
      <c r="BV12" s="268">
        <v>0.01</v>
      </c>
      <c r="BW12" s="268">
        <v>0.01</v>
      </c>
      <c r="BX12" s="268">
        <v>0.01</v>
      </c>
      <c r="BY12" s="268">
        <v>0.01</v>
      </c>
      <c r="BZ12" s="268">
        <v>0.01</v>
      </c>
      <c r="CA12" s="268">
        <v>0.01</v>
      </c>
      <c r="CB12" s="268">
        <v>0.01</v>
      </c>
      <c r="CC12" s="268">
        <v>0.01</v>
      </c>
      <c r="CD12" s="268">
        <v>0.01</v>
      </c>
      <c r="CE12" s="268">
        <v>0.01</v>
      </c>
      <c r="CF12" s="268">
        <v>0.01</v>
      </c>
      <c r="CG12" s="268">
        <v>0.01</v>
      </c>
      <c r="CH12" s="268">
        <v>0.01</v>
      </c>
      <c r="CI12" s="268">
        <v>0.01</v>
      </c>
      <c r="CJ12" s="268">
        <v>0.01</v>
      </c>
      <c r="CK12" s="268">
        <v>0.01</v>
      </c>
      <c r="CL12" s="268">
        <v>0.01</v>
      </c>
      <c r="CM12" s="268">
        <v>0.01</v>
      </c>
      <c r="CN12" s="268">
        <v>0.01</v>
      </c>
      <c r="CO12" s="268">
        <v>0.01</v>
      </c>
      <c r="CP12" s="268">
        <v>0.01</v>
      </c>
      <c r="CQ12" s="268">
        <v>0.01</v>
      </c>
      <c r="CR12" s="268">
        <v>0.01</v>
      </c>
      <c r="CS12" s="268">
        <v>0.01</v>
      </c>
      <c r="CT12" s="268">
        <v>0.01</v>
      </c>
      <c r="CU12" s="268">
        <v>0.01</v>
      </c>
      <c r="CV12" s="268">
        <v>0.01</v>
      </c>
      <c r="CW12" s="268">
        <v>0.01</v>
      </c>
      <c r="CX12" s="268">
        <v>0.01</v>
      </c>
      <c r="CY12" s="268">
        <v>0.01</v>
      </c>
      <c r="CZ12" s="268">
        <v>0.01</v>
      </c>
      <c r="DA12" s="268">
        <v>0.01</v>
      </c>
      <c r="DB12" s="268">
        <v>0.01</v>
      </c>
      <c r="DC12" s="268">
        <v>0.01</v>
      </c>
      <c r="DD12" s="268">
        <v>0.01</v>
      </c>
      <c r="DE12" s="268">
        <v>0.01</v>
      </c>
      <c r="DF12" s="268">
        <v>0.01</v>
      </c>
      <c r="DG12" s="268">
        <v>0.01</v>
      </c>
    </row>
    <row r="13" spans="2:111">
      <c r="B13" s="269" t="s">
        <v>129</v>
      </c>
      <c r="C13" s="270" t="s">
        <v>250</v>
      </c>
      <c r="D13" s="271">
        <v>2E-3</v>
      </c>
      <c r="E13" s="271">
        <v>2E-3</v>
      </c>
      <c r="F13" s="271">
        <v>2E-3</v>
      </c>
      <c r="G13" s="271">
        <v>2E-3</v>
      </c>
      <c r="H13" s="271">
        <v>2E-3</v>
      </c>
      <c r="I13" s="271">
        <v>2E-3</v>
      </c>
      <c r="J13" s="271">
        <v>2E-3</v>
      </c>
      <c r="K13" s="271">
        <v>2E-3</v>
      </c>
      <c r="L13" s="271">
        <v>2E-3</v>
      </c>
      <c r="M13" s="271">
        <v>2E-3</v>
      </c>
      <c r="N13" s="271">
        <v>2E-3</v>
      </c>
      <c r="O13" s="271">
        <v>2E-3</v>
      </c>
      <c r="P13" s="271">
        <v>2E-3</v>
      </c>
      <c r="Q13" s="271">
        <v>2E-3</v>
      </c>
      <c r="R13" s="271">
        <v>2E-3</v>
      </c>
      <c r="S13" s="271">
        <v>2E-3</v>
      </c>
      <c r="T13" s="271">
        <v>2E-3</v>
      </c>
      <c r="U13" s="271">
        <v>2E-3</v>
      </c>
      <c r="V13" s="271">
        <v>2E-3</v>
      </c>
      <c r="W13" s="271">
        <v>2E-3</v>
      </c>
      <c r="X13" s="271">
        <v>2E-3</v>
      </c>
      <c r="Y13" s="271">
        <v>2E-3</v>
      </c>
      <c r="Z13" s="271">
        <v>2E-3</v>
      </c>
      <c r="AA13" s="271">
        <v>2E-3</v>
      </c>
      <c r="AB13" s="271">
        <v>2E-3</v>
      </c>
      <c r="AC13" s="271">
        <v>2E-3</v>
      </c>
      <c r="AD13" s="271">
        <v>2E-3</v>
      </c>
      <c r="AE13" s="271">
        <v>2E-3</v>
      </c>
      <c r="AF13" s="271">
        <v>2E-3</v>
      </c>
      <c r="AG13" s="271">
        <v>2E-3</v>
      </c>
      <c r="AH13" s="271">
        <v>2E-3</v>
      </c>
      <c r="AI13" s="271">
        <v>2E-3</v>
      </c>
      <c r="AJ13" s="271">
        <v>2E-3</v>
      </c>
      <c r="AK13" s="271">
        <v>2E-3</v>
      </c>
      <c r="AL13" s="271">
        <v>2E-3</v>
      </c>
      <c r="AM13" s="271">
        <v>2E-3</v>
      </c>
      <c r="AN13" s="271">
        <v>2E-3</v>
      </c>
      <c r="AO13" s="271">
        <v>2E-3</v>
      </c>
      <c r="AP13" s="271">
        <v>2E-3</v>
      </c>
      <c r="AQ13" s="271">
        <v>2E-3</v>
      </c>
      <c r="AR13" s="271">
        <v>2E-3</v>
      </c>
      <c r="AS13" s="271">
        <v>2E-3</v>
      </c>
      <c r="AT13" s="271">
        <v>2E-3</v>
      </c>
      <c r="AU13" s="271">
        <v>2E-3</v>
      </c>
      <c r="AV13" s="271">
        <v>2E-3</v>
      </c>
      <c r="AW13" s="271">
        <v>2E-3</v>
      </c>
      <c r="AX13" s="271">
        <v>2E-3</v>
      </c>
      <c r="AY13" s="271">
        <v>2E-3</v>
      </c>
      <c r="AZ13" s="271">
        <v>2E-3</v>
      </c>
      <c r="BA13" s="271">
        <v>2E-3</v>
      </c>
      <c r="BB13" s="271">
        <v>2E-3</v>
      </c>
      <c r="BC13" s="271">
        <v>2E-3</v>
      </c>
      <c r="BD13" s="271">
        <v>2E-3</v>
      </c>
      <c r="BE13" s="271">
        <v>2E-3</v>
      </c>
      <c r="BF13" s="271">
        <v>2E-3</v>
      </c>
      <c r="BG13" s="271">
        <v>2E-3</v>
      </c>
      <c r="BH13" s="271">
        <v>2E-3</v>
      </c>
      <c r="BI13" s="271">
        <v>2E-3</v>
      </c>
      <c r="BJ13" s="271">
        <v>2E-3</v>
      </c>
      <c r="BK13" s="271">
        <v>2E-3</v>
      </c>
      <c r="BL13" s="271">
        <v>2E-3</v>
      </c>
      <c r="BM13" s="271">
        <v>2E-3</v>
      </c>
      <c r="BN13" s="271">
        <v>2E-3</v>
      </c>
      <c r="BO13" s="271">
        <v>2E-3</v>
      </c>
      <c r="BP13" s="271">
        <v>2E-3</v>
      </c>
      <c r="BQ13" s="271">
        <v>2E-3</v>
      </c>
      <c r="BR13" s="271">
        <v>2E-3</v>
      </c>
      <c r="BS13" s="271">
        <v>2E-3</v>
      </c>
      <c r="BT13" s="271">
        <v>2E-3</v>
      </c>
      <c r="BU13" s="271">
        <v>2E-3</v>
      </c>
      <c r="BV13" s="271">
        <v>2E-3</v>
      </c>
      <c r="BW13" s="271">
        <v>2E-3</v>
      </c>
      <c r="BX13" s="271">
        <v>2E-3</v>
      </c>
      <c r="BY13" s="271">
        <v>2E-3</v>
      </c>
      <c r="BZ13" s="271">
        <v>2E-3</v>
      </c>
      <c r="CA13" s="271">
        <v>2E-3</v>
      </c>
      <c r="CB13" s="271">
        <v>2E-3</v>
      </c>
      <c r="CC13" s="271">
        <v>2E-3</v>
      </c>
      <c r="CD13" s="271">
        <v>2E-3</v>
      </c>
      <c r="CE13" s="271">
        <v>2E-3</v>
      </c>
      <c r="CF13" s="271">
        <v>2E-3</v>
      </c>
      <c r="CG13" s="271">
        <v>2E-3</v>
      </c>
      <c r="CH13" s="271">
        <v>2E-3</v>
      </c>
      <c r="CI13" s="271">
        <v>2E-3</v>
      </c>
      <c r="CJ13" s="271">
        <v>2E-3</v>
      </c>
      <c r="CK13" s="271">
        <v>2E-3</v>
      </c>
      <c r="CL13" s="271">
        <v>2E-3</v>
      </c>
      <c r="CM13" s="271">
        <v>2E-3</v>
      </c>
      <c r="CN13" s="271">
        <v>2E-3</v>
      </c>
      <c r="CO13" s="271">
        <v>2E-3</v>
      </c>
      <c r="CP13" s="271">
        <v>2E-3</v>
      </c>
      <c r="CQ13" s="271">
        <v>2E-3</v>
      </c>
      <c r="CR13" s="271">
        <v>2E-3</v>
      </c>
      <c r="CS13" s="271">
        <v>2E-3</v>
      </c>
      <c r="CT13" s="271">
        <v>2E-3</v>
      </c>
      <c r="CU13" s="271">
        <v>2E-3</v>
      </c>
      <c r="CV13" s="271">
        <v>2E-3</v>
      </c>
      <c r="CW13" s="271">
        <v>2E-3</v>
      </c>
      <c r="CX13" s="271">
        <v>2E-3</v>
      </c>
      <c r="CY13" s="271">
        <v>2E-3</v>
      </c>
      <c r="CZ13" s="271">
        <v>2E-3</v>
      </c>
      <c r="DA13" s="271">
        <v>2E-3</v>
      </c>
      <c r="DB13" s="271">
        <v>2E-3</v>
      </c>
      <c r="DC13" s="271">
        <v>2E-3</v>
      </c>
      <c r="DD13" s="271">
        <v>2E-3</v>
      </c>
      <c r="DE13" s="271">
        <v>2E-3</v>
      </c>
      <c r="DF13" s="271">
        <v>2E-3</v>
      </c>
      <c r="DG13" s="271">
        <v>2E-3</v>
      </c>
    </row>
    <row r="14" spans="2:111">
      <c r="B14" s="266" t="s">
        <v>131</v>
      </c>
      <c r="C14" s="267" t="s">
        <v>251</v>
      </c>
      <c r="D14" s="268">
        <v>6.0000000000000001E-3</v>
      </c>
      <c r="E14" s="268">
        <v>6.0000000000000001E-3</v>
      </c>
      <c r="F14" s="268">
        <v>6.0000000000000001E-3</v>
      </c>
      <c r="G14" s="268">
        <v>6.0000000000000001E-3</v>
      </c>
      <c r="H14" s="268">
        <v>6.0000000000000001E-3</v>
      </c>
      <c r="I14" s="268">
        <v>6.0000000000000001E-3</v>
      </c>
      <c r="J14" s="268">
        <v>6.0000000000000001E-3</v>
      </c>
      <c r="K14" s="268">
        <v>6.0000000000000001E-3</v>
      </c>
      <c r="L14" s="268">
        <v>6.0000000000000001E-3</v>
      </c>
      <c r="M14" s="268">
        <v>6.0000000000000001E-3</v>
      </c>
      <c r="N14" s="268">
        <v>6.0000000000000001E-3</v>
      </c>
      <c r="O14" s="268">
        <v>6.0000000000000001E-3</v>
      </c>
      <c r="P14" s="268">
        <v>6.0000000000000001E-3</v>
      </c>
      <c r="Q14" s="268">
        <v>6.0000000000000001E-3</v>
      </c>
      <c r="R14" s="268">
        <v>6.0000000000000001E-3</v>
      </c>
      <c r="S14" s="268">
        <v>6.0000000000000001E-3</v>
      </c>
      <c r="T14" s="268">
        <v>6.0000000000000001E-3</v>
      </c>
      <c r="U14" s="268">
        <v>6.0000000000000001E-3</v>
      </c>
      <c r="V14" s="268">
        <v>6.0000000000000001E-3</v>
      </c>
      <c r="W14" s="268">
        <v>6.0000000000000001E-3</v>
      </c>
      <c r="X14" s="268">
        <v>6.0000000000000001E-3</v>
      </c>
      <c r="Y14" s="268">
        <v>6.0000000000000001E-3</v>
      </c>
      <c r="Z14" s="268">
        <v>6.0000000000000001E-3</v>
      </c>
      <c r="AA14" s="268">
        <v>6.0000000000000001E-3</v>
      </c>
      <c r="AB14" s="268">
        <v>6.0000000000000001E-3</v>
      </c>
      <c r="AC14" s="268">
        <v>6.0000000000000001E-3</v>
      </c>
      <c r="AD14" s="268">
        <v>6.0000000000000001E-3</v>
      </c>
      <c r="AE14" s="268">
        <v>6.0000000000000001E-3</v>
      </c>
      <c r="AF14" s="268">
        <v>6.0000000000000001E-3</v>
      </c>
      <c r="AG14" s="268">
        <v>6.0000000000000001E-3</v>
      </c>
      <c r="AH14" s="268">
        <v>6.0000000000000001E-3</v>
      </c>
      <c r="AI14" s="268">
        <v>6.0000000000000001E-3</v>
      </c>
      <c r="AJ14" s="268">
        <v>6.0000000000000001E-3</v>
      </c>
      <c r="AK14" s="268">
        <v>6.0000000000000001E-3</v>
      </c>
      <c r="AL14" s="268">
        <v>6.0000000000000001E-3</v>
      </c>
      <c r="AM14" s="268">
        <v>6.0000000000000001E-3</v>
      </c>
      <c r="AN14" s="268">
        <v>6.0000000000000001E-3</v>
      </c>
      <c r="AO14" s="268">
        <v>6.0000000000000001E-3</v>
      </c>
      <c r="AP14" s="268">
        <v>6.0000000000000001E-3</v>
      </c>
      <c r="AQ14" s="268">
        <v>6.0000000000000001E-3</v>
      </c>
      <c r="AR14" s="268">
        <v>6.0000000000000001E-3</v>
      </c>
      <c r="AS14" s="268">
        <v>6.0000000000000001E-3</v>
      </c>
      <c r="AT14" s="268">
        <v>6.0000000000000001E-3</v>
      </c>
      <c r="AU14" s="268">
        <v>6.0000000000000001E-3</v>
      </c>
      <c r="AV14" s="268">
        <v>6.0000000000000001E-3</v>
      </c>
      <c r="AW14" s="268">
        <v>6.0000000000000001E-3</v>
      </c>
      <c r="AX14" s="268">
        <v>6.0000000000000001E-3</v>
      </c>
      <c r="AY14" s="268">
        <v>6.0000000000000001E-3</v>
      </c>
      <c r="AZ14" s="268">
        <v>6.0000000000000001E-3</v>
      </c>
      <c r="BA14" s="268">
        <v>6.0000000000000001E-3</v>
      </c>
      <c r="BB14" s="268">
        <v>6.0000000000000001E-3</v>
      </c>
      <c r="BC14" s="268">
        <v>6.0000000000000001E-3</v>
      </c>
      <c r="BD14" s="268">
        <v>6.0000000000000001E-3</v>
      </c>
      <c r="BE14" s="268">
        <v>6.0000000000000001E-3</v>
      </c>
      <c r="BF14" s="268">
        <v>6.0000000000000001E-3</v>
      </c>
      <c r="BG14" s="268">
        <v>6.0000000000000001E-3</v>
      </c>
      <c r="BH14" s="268">
        <v>6.0000000000000001E-3</v>
      </c>
      <c r="BI14" s="268">
        <v>6.0000000000000001E-3</v>
      </c>
      <c r="BJ14" s="268">
        <v>6.0000000000000001E-3</v>
      </c>
      <c r="BK14" s="268">
        <v>6.0000000000000001E-3</v>
      </c>
      <c r="BL14" s="268">
        <v>6.0000000000000001E-3</v>
      </c>
      <c r="BM14" s="268">
        <v>6.0000000000000001E-3</v>
      </c>
      <c r="BN14" s="268">
        <v>6.0000000000000001E-3</v>
      </c>
      <c r="BO14" s="268">
        <v>6.0000000000000001E-3</v>
      </c>
      <c r="BP14" s="268">
        <v>6.0000000000000001E-3</v>
      </c>
      <c r="BQ14" s="268">
        <v>6.0000000000000001E-3</v>
      </c>
      <c r="BR14" s="268">
        <v>6.0000000000000001E-3</v>
      </c>
      <c r="BS14" s="268">
        <v>6.0000000000000001E-3</v>
      </c>
      <c r="BT14" s="268">
        <v>6.0000000000000001E-3</v>
      </c>
      <c r="BU14" s="268">
        <v>6.0000000000000001E-3</v>
      </c>
      <c r="BV14" s="268">
        <v>6.0000000000000001E-3</v>
      </c>
      <c r="BW14" s="268">
        <v>6.0000000000000001E-3</v>
      </c>
      <c r="BX14" s="268">
        <v>6.0000000000000001E-3</v>
      </c>
      <c r="BY14" s="268">
        <v>6.0000000000000001E-3</v>
      </c>
      <c r="BZ14" s="268">
        <v>6.0000000000000001E-3</v>
      </c>
      <c r="CA14" s="268">
        <v>6.0000000000000001E-3</v>
      </c>
      <c r="CB14" s="268">
        <v>6.0000000000000001E-3</v>
      </c>
      <c r="CC14" s="268">
        <v>6.0000000000000001E-3</v>
      </c>
      <c r="CD14" s="268">
        <v>6.0000000000000001E-3</v>
      </c>
      <c r="CE14" s="268">
        <v>6.0000000000000001E-3</v>
      </c>
      <c r="CF14" s="268">
        <v>6.0000000000000001E-3</v>
      </c>
      <c r="CG14" s="268">
        <v>6.0000000000000001E-3</v>
      </c>
      <c r="CH14" s="268">
        <v>6.0000000000000001E-3</v>
      </c>
      <c r="CI14" s="268">
        <v>6.0000000000000001E-3</v>
      </c>
      <c r="CJ14" s="268">
        <v>6.0000000000000001E-3</v>
      </c>
      <c r="CK14" s="268">
        <v>6.0000000000000001E-3</v>
      </c>
      <c r="CL14" s="268">
        <v>6.0000000000000001E-3</v>
      </c>
      <c r="CM14" s="268">
        <v>6.0000000000000001E-3</v>
      </c>
      <c r="CN14" s="268">
        <v>6.0000000000000001E-3</v>
      </c>
      <c r="CO14" s="268">
        <v>6.0000000000000001E-3</v>
      </c>
      <c r="CP14" s="268">
        <v>6.0000000000000001E-3</v>
      </c>
      <c r="CQ14" s="268">
        <v>6.0000000000000001E-3</v>
      </c>
      <c r="CR14" s="268">
        <v>6.0000000000000001E-3</v>
      </c>
      <c r="CS14" s="268">
        <v>6.0000000000000001E-3</v>
      </c>
      <c r="CT14" s="268">
        <v>6.0000000000000001E-3</v>
      </c>
      <c r="CU14" s="268">
        <v>6.0000000000000001E-3</v>
      </c>
      <c r="CV14" s="268">
        <v>6.0000000000000001E-3</v>
      </c>
      <c r="CW14" s="268">
        <v>6.0000000000000001E-3</v>
      </c>
      <c r="CX14" s="268">
        <v>6.0000000000000001E-3</v>
      </c>
      <c r="CY14" s="268">
        <v>6.0000000000000001E-3</v>
      </c>
      <c r="CZ14" s="268">
        <v>6.0000000000000001E-3</v>
      </c>
      <c r="DA14" s="268">
        <v>6.0000000000000001E-3</v>
      </c>
      <c r="DB14" s="268">
        <v>6.0000000000000001E-3</v>
      </c>
      <c r="DC14" s="268">
        <v>6.0000000000000001E-3</v>
      </c>
      <c r="DD14" s="268">
        <v>6.0000000000000001E-3</v>
      </c>
      <c r="DE14" s="268">
        <v>6.0000000000000001E-3</v>
      </c>
      <c r="DF14" s="268">
        <v>6.0000000000000001E-3</v>
      </c>
      <c r="DG14" s="268">
        <v>6.0000000000000001E-3</v>
      </c>
    </row>
    <row r="15" spans="2:111">
      <c r="B15" s="269" t="s">
        <v>133</v>
      </c>
      <c r="C15" s="270" t="s">
        <v>252</v>
      </c>
      <c r="D15" s="271">
        <v>2.5000000000000001E-2</v>
      </c>
      <c r="E15" s="271">
        <v>2.5000000000000001E-2</v>
      </c>
      <c r="F15" s="271">
        <v>2.5000000000000001E-2</v>
      </c>
      <c r="G15" s="271">
        <v>2.5000000000000001E-2</v>
      </c>
      <c r="H15" s="271">
        <v>2.5000000000000001E-2</v>
      </c>
      <c r="I15" s="271">
        <v>2.5000000000000001E-2</v>
      </c>
      <c r="J15" s="271">
        <v>2.5000000000000001E-2</v>
      </c>
      <c r="K15" s="271">
        <v>2.5000000000000001E-2</v>
      </c>
      <c r="L15" s="271">
        <v>2.5000000000000001E-2</v>
      </c>
      <c r="M15" s="271">
        <v>2.5000000000000001E-2</v>
      </c>
      <c r="N15" s="271">
        <v>2.5000000000000001E-2</v>
      </c>
      <c r="O15" s="271">
        <v>2.5000000000000001E-2</v>
      </c>
      <c r="P15" s="271">
        <v>2.5000000000000001E-2</v>
      </c>
      <c r="Q15" s="271">
        <v>2.5000000000000001E-2</v>
      </c>
      <c r="R15" s="271">
        <v>2.5000000000000001E-2</v>
      </c>
      <c r="S15" s="271">
        <v>2.5000000000000001E-2</v>
      </c>
      <c r="T15" s="271">
        <v>2.5000000000000001E-2</v>
      </c>
      <c r="U15" s="271">
        <v>2.5000000000000001E-2</v>
      </c>
      <c r="V15" s="271">
        <v>2.5000000000000001E-2</v>
      </c>
      <c r="W15" s="271">
        <v>2.5000000000000001E-2</v>
      </c>
      <c r="X15" s="271">
        <v>2.5000000000000001E-2</v>
      </c>
      <c r="Y15" s="271">
        <v>2.5000000000000001E-2</v>
      </c>
      <c r="Z15" s="271">
        <v>2.5000000000000001E-2</v>
      </c>
      <c r="AA15" s="271">
        <v>2.5000000000000001E-2</v>
      </c>
      <c r="AB15" s="271">
        <v>2.5000000000000001E-2</v>
      </c>
      <c r="AC15" s="271">
        <v>2.5000000000000001E-2</v>
      </c>
      <c r="AD15" s="271">
        <v>2.5000000000000001E-2</v>
      </c>
      <c r="AE15" s="271">
        <v>2.5000000000000001E-2</v>
      </c>
      <c r="AF15" s="271">
        <v>2.5000000000000001E-2</v>
      </c>
      <c r="AG15" s="271">
        <v>2.5000000000000001E-2</v>
      </c>
      <c r="AH15" s="271">
        <v>2.5000000000000001E-2</v>
      </c>
      <c r="AI15" s="271">
        <v>2.5000000000000001E-2</v>
      </c>
      <c r="AJ15" s="271">
        <v>2.5000000000000001E-2</v>
      </c>
      <c r="AK15" s="271">
        <v>2.5000000000000001E-2</v>
      </c>
      <c r="AL15" s="271">
        <v>2.5000000000000001E-2</v>
      </c>
      <c r="AM15" s="271">
        <v>2.5000000000000001E-2</v>
      </c>
      <c r="AN15" s="271">
        <v>2.5000000000000001E-2</v>
      </c>
      <c r="AO15" s="271">
        <v>2.5000000000000001E-2</v>
      </c>
      <c r="AP15" s="271">
        <v>2.5000000000000001E-2</v>
      </c>
      <c r="AQ15" s="271">
        <v>2.5000000000000001E-2</v>
      </c>
      <c r="AR15" s="271">
        <v>2.5000000000000001E-2</v>
      </c>
      <c r="AS15" s="271">
        <v>2.5000000000000001E-2</v>
      </c>
      <c r="AT15" s="271">
        <v>2.5000000000000001E-2</v>
      </c>
      <c r="AU15" s="271">
        <v>2.5000000000000001E-2</v>
      </c>
      <c r="AV15" s="271">
        <v>2.5000000000000001E-2</v>
      </c>
      <c r="AW15" s="271">
        <v>2.5000000000000001E-2</v>
      </c>
      <c r="AX15" s="271">
        <v>2.5000000000000001E-2</v>
      </c>
      <c r="AY15" s="271">
        <v>2.5000000000000001E-2</v>
      </c>
      <c r="AZ15" s="271">
        <v>2.5000000000000001E-2</v>
      </c>
      <c r="BA15" s="271">
        <v>2.5000000000000001E-2</v>
      </c>
      <c r="BB15" s="271">
        <v>2.5000000000000001E-2</v>
      </c>
      <c r="BC15" s="271">
        <v>2.5000000000000001E-2</v>
      </c>
      <c r="BD15" s="271">
        <v>2.5000000000000001E-2</v>
      </c>
      <c r="BE15" s="271">
        <v>2.5000000000000001E-2</v>
      </c>
      <c r="BF15" s="271">
        <v>2.5000000000000001E-2</v>
      </c>
      <c r="BG15" s="271">
        <v>2.5000000000000001E-2</v>
      </c>
      <c r="BH15" s="271">
        <v>2.5000000000000001E-2</v>
      </c>
      <c r="BI15" s="271">
        <v>2.5000000000000001E-2</v>
      </c>
      <c r="BJ15" s="271">
        <v>2.5000000000000001E-2</v>
      </c>
      <c r="BK15" s="271">
        <v>2.5000000000000001E-2</v>
      </c>
      <c r="BL15" s="271">
        <v>2.5000000000000001E-2</v>
      </c>
      <c r="BM15" s="271">
        <v>2.5000000000000001E-2</v>
      </c>
      <c r="BN15" s="271">
        <v>2.5000000000000001E-2</v>
      </c>
      <c r="BO15" s="271">
        <v>2.5000000000000001E-2</v>
      </c>
      <c r="BP15" s="271">
        <v>2.5000000000000001E-2</v>
      </c>
      <c r="BQ15" s="271">
        <v>2.5000000000000001E-2</v>
      </c>
      <c r="BR15" s="271">
        <v>2.5000000000000001E-2</v>
      </c>
      <c r="BS15" s="271">
        <v>2.5000000000000001E-2</v>
      </c>
      <c r="BT15" s="271">
        <v>2.5000000000000001E-2</v>
      </c>
      <c r="BU15" s="271">
        <v>2.5000000000000001E-2</v>
      </c>
      <c r="BV15" s="271">
        <v>2.5000000000000001E-2</v>
      </c>
      <c r="BW15" s="271">
        <v>2.5000000000000001E-2</v>
      </c>
      <c r="BX15" s="271">
        <v>2.5000000000000001E-2</v>
      </c>
      <c r="BY15" s="271">
        <v>2.5000000000000001E-2</v>
      </c>
      <c r="BZ15" s="271">
        <v>2.5000000000000001E-2</v>
      </c>
      <c r="CA15" s="271">
        <v>2.5000000000000001E-2</v>
      </c>
      <c r="CB15" s="271">
        <v>2.5000000000000001E-2</v>
      </c>
      <c r="CC15" s="271">
        <v>2.5000000000000001E-2</v>
      </c>
      <c r="CD15" s="271">
        <v>2.5000000000000001E-2</v>
      </c>
      <c r="CE15" s="271">
        <v>2.5000000000000001E-2</v>
      </c>
      <c r="CF15" s="271">
        <v>2.5000000000000001E-2</v>
      </c>
      <c r="CG15" s="271">
        <v>2.5000000000000001E-2</v>
      </c>
      <c r="CH15" s="271">
        <v>2.5000000000000001E-2</v>
      </c>
      <c r="CI15" s="271">
        <v>2.5000000000000001E-2</v>
      </c>
      <c r="CJ15" s="271">
        <v>2.5000000000000001E-2</v>
      </c>
      <c r="CK15" s="271">
        <v>2.5000000000000001E-2</v>
      </c>
      <c r="CL15" s="271">
        <v>2.5000000000000001E-2</v>
      </c>
      <c r="CM15" s="271">
        <v>2.5000000000000001E-2</v>
      </c>
      <c r="CN15" s="271">
        <v>2.5000000000000001E-2</v>
      </c>
      <c r="CO15" s="271">
        <v>2.5000000000000001E-2</v>
      </c>
      <c r="CP15" s="271">
        <v>2.5000000000000001E-2</v>
      </c>
      <c r="CQ15" s="271">
        <v>2.5000000000000001E-2</v>
      </c>
      <c r="CR15" s="271">
        <v>2.5000000000000001E-2</v>
      </c>
      <c r="CS15" s="271">
        <v>2.5000000000000001E-2</v>
      </c>
      <c r="CT15" s="271">
        <v>2.5000000000000001E-2</v>
      </c>
      <c r="CU15" s="271">
        <v>2.5000000000000001E-2</v>
      </c>
      <c r="CV15" s="271">
        <v>2.5000000000000001E-2</v>
      </c>
      <c r="CW15" s="271">
        <v>2.5000000000000001E-2</v>
      </c>
      <c r="CX15" s="271">
        <v>2.5000000000000001E-2</v>
      </c>
      <c r="CY15" s="271">
        <v>2.5000000000000001E-2</v>
      </c>
      <c r="CZ15" s="271">
        <v>2.5000000000000001E-2</v>
      </c>
      <c r="DA15" s="271">
        <v>2.5000000000000001E-2</v>
      </c>
      <c r="DB15" s="271">
        <v>2.5000000000000001E-2</v>
      </c>
      <c r="DC15" s="271">
        <v>2.5000000000000001E-2</v>
      </c>
      <c r="DD15" s="271">
        <v>2.5000000000000001E-2</v>
      </c>
      <c r="DE15" s="271">
        <v>2.5000000000000001E-2</v>
      </c>
      <c r="DF15" s="271">
        <v>2.5000000000000001E-2</v>
      </c>
      <c r="DG15" s="271">
        <v>2.5000000000000001E-2</v>
      </c>
    </row>
    <row r="16" spans="2:111">
      <c r="B16" s="266" t="s">
        <v>135</v>
      </c>
      <c r="C16" s="267" t="s">
        <v>253</v>
      </c>
      <c r="D16" s="268">
        <v>0.03</v>
      </c>
      <c r="E16" s="268">
        <v>0.03</v>
      </c>
      <c r="F16" s="268">
        <v>0.03</v>
      </c>
      <c r="G16" s="268">
        <v>0.03</v>
      </c>
      <c r="H16" s="268">
        <v>0.03</v>
      </c>
      <c r="I16" s="268">
        <v>0.03</v>
      </c>
      <c r="J16" s="268">
        <v>0.03</v>
      </c>
      <c r="K16" s="268">
        <v>0.03</v>
      </c>
      <c r="L16" s="268">
        <v>0.03</v>
      </c>
      <c r="M16" s="268">
        <v>0.03</v>
      </c>
      <c r="N16" s="268">
        <v>0.03</v>
      </c>
      <c r="O16" s="268">
        <v>0.03</v>
      </c>
      <c r="P16" s="268">
        <v>0.03</v>
      </c>
      <c r="Q16" s="268">
        <v>0.03</v>
      </c>
      <c r="R16" s="268">
        <v>0.03</v>
      </c>
      <c r="S16" s="268">
        <v>0.03</v>
      </c>
      <c r="T16" s="268">
        <v>0.03</v>
      </c>
      <c r="U16" s="268">
        <v>0.03</v>
      </c>
      <c r="V16" s="268">
        <v>0.03</v>
      </c>
      <c r="W16" s="268">
        <v>0.03</v>
      </c>
      <c r="X16" s="268">
        <v>0.03</v>
      </c>
      <c r="Y16" s="268">
        <v>0.03</v>
      </c>
      <c r="Z16" s="268">
        <v>0.03</v>
      </c>
      <c r="AA16" s="268">
        <v>0.03</v>
      </c>
      <c r="AB16" s="268">
        <v>0.03</v>
      </c>
      <c r="AC16" s="268">
        <v>0.03</v>
      </c>
      <c r="AD16" s="268">
        <v>0.03</v>
      </c>
      <c r="AE16" s="268">
        <v>0.03</v>
      </c>
      <c r="AF16" s="268">
        <v>0.03</v>
      </c>
      <c r="AG16" s="268">
        <v>0.03</v>
      </c>
      <c r="AH16" s="268">
        <v>0.03</v>
      </c>
      <c r="AI16" s="268">
        <v>0.03</v>
      </c>
      <c r="AJ16" s="268">
        <v>0.03</v>
      </c>
      <c r="AK16" s="268">
        <v>0.03</v>
      </c>
      <c r="AL16" s="268">
        <v>0.03</v>
      </c>
      <c r="AM16" s="268">
        <v>0.03</v>
      </c>
      <c r="AN16" s="268">
        <v>0.03</v>
      </c>
      <c r="AO16" s="268">
        <v>0.03</v>
      </c>
      <c r="AP16" s="268">
        <v>0.03</v>
      </c>
      <c r="AQ16" s="268">
        <v>0.03</v>
      </c>
      <c r="AR16" s="268">
        <v>0.03</v>
      </c>
      <c r="AS16" s="268">
        <v>0.03</v>
      </c>
      <c r="AT16" s="268">
        <v>0.03</v>
      </c>
      <c r="AU16" s="268">
        <v>0.03</v>
      </c>
      <c r="AV16" s="268">
        <v>0.03</v>
      </c>
      <c r="AW16" s="268">
        <v>0.03</v>
      </c>
      <c r="AX16" s="268">
        <v>0.03</v>
      </c>
      <c r="AY16" s="268">
        <v>0.03</v>
      </c>
      <c r="AZ16" s="268">
        <v>0.03</v>
      </c>
      <c r="BA16" s="268">
        <v>0.03</v>
      </c>
      <c r="BB16" s="268">
        <v>0.03</v>
      </c>
      <c r="BC16" s="268">
        <v>0.03</v>
      </c>
      <c r="BD16" s="268">
        <v>0.03</v>
      </c>
      <c r="BE16" s="268">
        <v>0.03</v>
      </c>
      <c r="BF16" s="268">
        <v>0.03</v>
      </c>
      <c r="BG16" s="268">
        <v>0.03</v>
      </c>
      <c r="BH16" s="268">
        <v>0.03</v>
      </c>
      <c r="BI16" s="268">
        <v>0.03</v>
      </c>
      <c r="BJ16" s="268">
        <v>0.03</v>
      </c>
      <c r="BK16" s="268">
        <v>0.03</v>
      </c>
      <c r="BL16" s="268">
        <v>0.03</v>
      </c>
      <c r="BM16" s="268">
        <v>0.03</v>
      </c>
      <c r="BN16" s="268">
        <v>0.03</v>
      </c>
      <c r="BO16" s="268">
        <v>0.03</v>
      </c>
      <c r="BP16" s="268">
        <v>0.03</v>
      </c>
      <c r="BQ16" s="268">
        <v>0.03</v>
      </c>
      <c r="BR16" s="268">
        <v>0.03</v>
      </c>
      <c r="BS16" s="268">
        <v>0.03</v>
      </c>
      <c r="BT16" s="268">
        <v>0.03</v>
      </c>
      <c r="BU16" s="268">
        <v>0.03</v>
      </c>
      <c r="BV16" s="268">
        <v>0.03</v>
      </c>
      <c r="BW16" s="268">
        <v>0.03</v>
      </c>
      <c r="BX16" s="268">
        <v>0.03</v>
      </c>
      <c r="BY16" s="268">
        <v>0.03</v>
      </c>
      <c r="BZ16" s="268">
        <v>0.03</v>
      </c>
      <c r="CA16" s="268">
        <v>0.03</v>
      </c>
      <c r="CB16" s="268">
        <v>0.03</v>
      </c>
      <c r="CC16" s="268">
        <v>0.03</v>
      </c>
      <c r="CD16" s="268">
        <v>0.03</v>
      </c>
      <c r="CE16" s="268">
        <v>0.03</v>
      </c>
      <c r="CF16" s="268">
        <v>0.03</v>
      </c>
      <c r="CG16" s="268">
        <v>0.03</v>
      </c>
      <c r="CH16" s="268">
        <v>0.03</v>
      </c>
      <c r="CI16" s="268">
        <v>0.03</v>
      </c>
      <c r="CJ16" s="268">
        <v>0.03</v>
      </c>
      <c r="CK16" s="268">
        <v>0.03</v>
      </c>
      <c r="CL16" s="268">
        <v>0.03</v>
      </c>
      <c r="CM16" s="268">
        <v>0.03</v>
      </c>
      <c r="CN16" s="268">
        <v>0.03</v>
      </c>
      <c r="CO16" s="268">
        <v>0.03</v>
      </c>
      <c r="CP16" s="268">
        <v>0.03</v>
      </c>
      <c r="CQ16" s="268">
        <v>0.03</v>
      </c>
      <c r="CR16" s="268">
        <v>0.03</v>
      </c>
      <c r="CS16" s="268">
        <v>0.03</v>
      </c>
      <c r="CT16" s="268">
        <v>0.03</v>
      </c>
      <c r="CU16" s="268">
        <v>0.03</v>
      </c>
      <c r="CV16" s="268">
        <v>0.03</v>
      </c>
      <c r="CW16" s="268">
        <v>0.03</v>
      </c>
      <c r="CX16" s="268">
        <v>0.03</v>
      </c>
      <c r="CY16" s="268">
        <v>0.03</v>
      </c>
      <c r="CZ16" s="268">
        <v>0.03</v>
      </c>
      <c r="DA16" s="268">
        <v>0.03</v>
      </c>
      <c r="DB16" s="268">
        <v>0.03</v>
      </c>
      <c r="DC16" s="268">
        <v>0.03</v>
      </c>
      <c r="DD16" s="268">
        <v>0.03</v>
      </c>
      <c r="DE16" s="268">
        <v>0.03</v>
      </c>
      <c r="DF16" s="268">
        <v>0.03</v>
      </c>
      <c r="DG16" s="268">
        <v>0.03</v>
      </c>
    </row>
    <row r="17" spans="2:111">
      <c r="B17" s="269" t="s">
        <v>137</v>
      </c>
      <c r="C17" s="270" t="s">
        <v>254</v>
      </c>
      <c r="D17" s="271">
        <v>0.08</v>
      </c>
      <c r="E17" s="271">
        <v>0.08</v>
      </c>
      <c r="F17" s="271">
        <v>0.08</v>
      </c>
      <c r="G17" s="271">
        <v>0.08</v>
      </c>
      <c r="H17" s="271">
        <v>0.08</v>
      </c>
      <c r="I17" s="271">
        <v>0.08</v>
      </c>
      <c r="J17" s="271">
        <v>0.08</v>
      </c>
      <c r="K17" s="271">
        <v>0.08</v>
      </c>
      <c r="L17" s="271">
        <v>0.08</v>
      </c>
      <c r="M17" s="271">
        <v>0.08</v>
      </c>
      <c r="N17" s="271">
        <v>0.08</v>
      </c>
      <c r="O17" s="271">
        <v>0.08</v>
      </c>
      <c r="P17" s="271">
        <v>0.08</v>
      </c>
      <c r="Q17" s="271">
        <v>0.08</v>
      </c>
      <c r="R17" s="271">
        <v>0.08</v>
      </c>
      <c r="S17" s="271">
        <v>0.08</v>
      </c>
      <c r="T17" s="271">
        <v>0.08</v>
      </c>
      <c r="U17" s="271">
        <v>0.08</v>
      </c>
      <c r="V17" s="271">
        <v>0.08</v>
      </c>
      <c r="W17" s="271">
        <v>0.08</v>
      </c>
      <c r="X17" s="271">
        <v>0.08</v>
      </c>
      <c r="Y17" s="271">
        <v>0.08</v>
      </c>
      <c r="Z17" s="271">
        <v>0.08</v>
      </c>
      <c r="AA17" s="271">
        <v>0.08</v>
      </c>
      <c r="AB17" s="271">
        <v>0.08</v>
      </c>
      <c r="AC17" s="271">
        <v>0.08</v>
      </c>
      <c r="AD17" s="271">
        <v>0.08</v>
      </c>
      <c r="AE17" s="271">
        <v>0.08</v>
      </c>
      <c r="AF17" s="271">
        <v>0.08</v>
      </c>
      <c r="AG17" s="271">
        <v>0.08</v>
      </c>
      <c r="AH17" s="271">
        <v>0.08</v>
      </c>
      <c r="AI17" s="271">
        <v>0.08</v>
      </c>
      <c r="AJ17" s="271">
        <v>0.08</v>
      </c>
      <c r="AK17" s="271">
        <v>0.08</v>
      </c>
      <c r="AL17" s="271">
        <v>0.08</v>
      </c>
      <c r="AM17" s="271">
        <v>0.08</v>
      </c>
      <c r="AN17" s="271">
        <v>0.08</v>
      </c>
      <c r="AO17" s="271">
        <v>0.08</v>
      </c>
      <c r="AP17" s="271">
        <v>0.08</v>
      </c>
      <c r="AQ17" s="271">
        <v>0.08</v>
      </c>
      <c r="AR17" s="271">
        <v>0.08</v>
      </c>
      <c r="AS17" s="271">
        <v>0.08</v>
      </c>
      <c r="AT17" s="271">
        <v>0.08</v>
      </c>
      <c r="AU17" s="271">
        <v>0.08</v>
      </c>
      <c r="AV17" s="271">
        <v>0.08</v>
      </c>
      <c r="AW17" s="271">
        <v>0.08</v>
      </c>
      <c r="AX17" s="271">
        <v>0.08</v>
      </c>
      <c r="AY17" s="271">
        <v>0.08</v>
      </c>
      <c r="AZ17" s="271">
        <v>0.08</v>
      </c>
      <c r="BA17" s="271">
        <v>0.08</v>
      </c>
      <c r="BB17" s="271">
        <v>0.08</v>
      </c>
      <c r="BC17" s="271">
        <v>0.08</v>
      </c>
      <c r="BD17" s="271">
        <v>0.08</v>
      </c>
      <c r="BE17" s="271">
        <v>0.08</v>
      </c>
      <c r="BF17" s="271">
        <v>0.08</v>
      </c>
      <c r="BG17" s="271">
        <v>0.08</v>
      </c>
      <c r="BH17" s="271">
        <v>0.08</v>
      </c>
      <c r="BI17" s="271">
        <v>0.08</v>
      </c>
      <c r="BJ17" s="271">
        <v>0.08</v>
      </c>
      <c r="BK17" s="271">
        <v>0.08</v>
      </c>
      <c r="BL17" s="271">
        <v>0.08</v>
      </c>
      <c r="BM17" s="271">
        <v>0.08</v>
      </c>
      <c r="BN17" s="271">
        <v>0.08</v>
      </c>
      <c r="BO17" s="271">
        <v>0.08</v>
      </c>
      <c r="BP17" s="271">
        <v>0.08</v>
      </c>
      <c r="BQ17" s="271">
        <v>0.08</v>
      </c>
      <c r="BR17" s="271">
        <v>0.08</v>
      </c>
      <c r="BS17" s="271">
        <v>0.08</v>
      </c>
      <c r="BT17" s="271">
        <v>0.08</v>
      </c>
      <c r="BU17" s="271">
        <v>0.08</v>
      </c>
      <c r="BV17" s="271">
        <v>0.08</v>
      </c>
      <c r="BW17" s="271">
        <v>0.08</v>
      </c>
      <c r="BX17" s="271">
        <v>0.08</v>
      </c>
      <c r="BY17" s="271">
        <v>0.08</v>
      </c>
      <c r="BZ17" s="271">
        <v>0.08</v>
      </c>
      <c r="CA17" s="271">
        <v>0.08</v>
      </c>
      <c r="CB17" s="271">
        <v>0.08</v>
      </c>
      <c r="CC17" s="271">
        <v>0.08</v>
      </c>
      <c r="CD17" s="271">
        <v>0.08</v>
      </c>
      <c r="CE17" s="271">
        <v>0.08</v>
      </c>
      <c r="CF17" s="271">
        <v>0.08</v>
      </c>
      <c r="CG17" s="271">
        <v>0.08</v>
      </c>
      <c r="CH17" s="271">
        <v>0.08</v>
      </c>
      <c r="CI17" s="271">
        <v>0.08</v>
      </c>
      <c r="CJ17" s="271">
        <v>0.08</v>
      </c>
      <c r="CK17" s="271">
        <v>0.08</v>
      </c>
      <c r="CL17" s="271">
        <v>0.08</v>
      </c>
      <c r="CM17" s="271">
        <v>0.08</v>
      </c>
      <c r="CN17" s="271">
        <v>0.08</v>
      </c>
      <c r="CO17" s="271">
        <v>0.08</v>
      </c>
      <c r="CP17" s="271">
        <v>0.08</v>
      </c>
      <c r="CQ17" s="271">
        <v>0.08</v>
      </c>
      <c r="CR17" s="271">
        <v>0.08</v>
      </c>
      <c r="CS17" s="271">
        <v>0.08</v>
      </c>
      <c r="CT17" s="271">
        <v>0.08</v>
      </c>
      <c r="CU17" s="271">
        <v>0.08</v>
      </c>
      <c r="CV17" s="271">
        <v>0.08</v>
      </c>
      <c r="CW17" s="271">
        <v>0.08</v>
      </c>
      <c r="CX17" s="271">
        <v>0.08</v>
      </c>
      <c r="CY17" s="271">
        <v>0.08</v>
      </c>
      <c r="CZ17" s="271">
        <v>0.08</v>
      </c>
      <c r="DA17" s="271">
        <v>0.08</v>
      </c>
      <c r="DB17" s="271">
        <v>0.08</v>
      </c>
      <c r="DC17" s="271">
        <v>0.08</v>
      </c>
      <c r="DD17" s="271">
        <v>0.08</v>
      </c>
      <c r="DE17" s="271">
        <v>0.08</v>
      </c>
      <c r="DF17" s="271">
        <v>0.08</v>
      </c>
      <c r="DG17" s="271">
        <v>0.08</v>
      </c>
    </row>
    <row r="18" spans="2:111">
      <c r="B18" s="266" t="s">
        <v>139</v>
      </c>
      <c r="C18" s="267" t="s">
        <v>255</v>
      </c>
      <c r="D18" s="268">
        <v>0</v>
      </c>
      <c r="E18" s="268">
        <v>0</v>
      </c>
      <c r="F18" s="268">
        <v>0</v>
      </c>
      <c r="G18" s="268">
        <v>0</v>
      </c>
      <c r="H18" s="268">
        <v>0</v>
      </c>
      <c r="I18" s="268">
        <v>0</v>
      </c>
      <c r="J18" s="268">
        <v>0</v>
      </c>
      <c r="K18" s="268">
        <v>0</v>
      </c>
      <c r="L18" s="268">
        <v>0</v>
      </c>
      <c r="M18" s="268">
        <v>0</v>
      </c>
      <c r="N18" s="268">
        <v>0</v>
      </c>
      <c r="O18" s="268">
        <v>0</v>
      </c>
      <c r="P18" s="268">
        <v>0.01</v>
      </c>
      <c r="Q18" s="268">
        <v>0.01</v>
      </c>
      <c r="R18" s="268">
        <v>0.01</v>
      </c>
      <c r="S18" s="268">
        <v>0.01</v>
      </c>
      <c r="T18" s="268">
        <v>0</v>
      </c>
      <c r="U18" s="268">
        <v>0</v>
      </c>
      <c r="V18" s="268">
        <v>0</v>
      </c>
      <c r="W18" s="268">
        <v>0</v>
      </c>
      <c r="X18" s="268">
        <v>0</v>
      </c>
      <c r="Y18" s="268">
        <v>0</v>
      </c>
      <c r="Z18" s="268">
        <v>0</v>
      </c>
      <c r="AA18" s="268">
        <v>0</v>
      </c>
      <c r="AB18" s="268">
        <v>0.01</v>
      </c>
      <c r="AC18" s="268">
        <v>0.01</v>
      </c>
      <c r="AD18" s="268">
        <v>0.01</v>
      </c>
      <c r="AE18" s="268">
        <v>0.01</v>
      </c>
      <c r="AF18" s="268">
        <v>0.01</v>
      </c>
      <c r="AG18" s="268">
        <v>0.01</v>
      </c>
      <c r="AH18" s="268">
        <v>0.01</v>
      </c>
      <c r="AI18" s="268">
        <v>0.01</v>
      </c>
      <c r="AJ18" s="268">
        <v>0.01</v>
      </c>
      <c r="AK18" s="268">
        <v>0.01</v>
      </c>
      <c r="AL18" s="268">
        <v>0.01</v>
      </c>
      <c r="AM18" s="268">
        <v>0.01</v>
      </c>
      <c r="AN18" s="268">
        <v>0</v>
      </c>
      <c r="AO18" s="268">
        <v>0</v>
      </c>
      <c r="AP18" s="268">
        <v>0</v>
      </c>
      <c r="AQ18" s="268">
        <v>0</v>
      </c>
      <c r="AR18" s="268">
        <v>0</v>
      </c>
      <c r="AS18" s="268">
        <v>0</v>
      </c>
      <c r="AT18" s="268">
        <v>0</v>
      </c>
      <c r="AU18" s="268">
        <v>0</v>
      </c>
      <c r="AV18" s="268">
        <v>0</v>
      </c>
      <c r="AW18" s="268">
        <v>0</v>
      </c>
      <c r="AX18" s="268">
        <v>0</v>
      </c>
      <c r="AY18" s="268">
        <v>0</v>
      </c>
      <c r="AZ18" s="268">
        <v>1.2E-2</v>
      </c>
      <c r="BA18" s="268">
        <v>1.2E-2</v>
      </c>
      <c r="BB18" s="268">
        <v>1.2E-2</v>
      </c>
      <c r="BC18" s="268">
        <v>1.2E-2</v>
      </c>
      <c r="BD18" s="268">
        <v>0</v>
      </c>
      <c r="BE18" s="268">
        <v>0</v>
      </c>
      <c r="BF18" s="268">
        <v>0</v>
      </c>
      <c r="BG18" s="268">
        <v>0</v>
      </c>
      <c r="BH18" s="268">
        <v>0</v>
      </c>
      <c r="BI18" s="268">
        <v>0</v>
      </c>
      <c r="BJ18" s="268">
        <v>0</v>
      </c>
      <c r="BK18" s="268">
        <v>0</v>
      </c>
      <c r="BL18" s="268">
        <v>0.01</v>
      </c>
      <c r="BM18" s="268">
        <v>0.01</v>
      </c>
      <c r="BN18" s="268">
        <v>0.01</v>
      </c>
      <c r="BO18" s="268">
        <v>0.01</v>
      </c>
      <c r="BP18" s="268">
        <v>0</v>
      </c>
      <c r="BQ18" s="268">
        <v>0</v>
      </c>
      <c r="BR18" s="268">
        <v>0</v>
      </c>
      <c r="BS18" s="268">
        <v>0</v>
      </c>
      <c r="BT18" s="268">
        <v>0</v>
      </c>
      <c r="BU18" s="268">
        <v>0</v>
      </c>
      <c r="BV18" s="268">
        <v>0</v>
      </c>
      <c r="BW18" s="268">
        <v>0</v>
      </c>
      <c r="BX18" s="268">
        <v>0.01</v>
      </c>
      <c r="BY18" s="268">
        <v>0.01</v>
      </c>
      <c r="BZ18" s="268">
        <v>0.01</v>
      </c>
      <c r="CA18" s="268">
        <v>0.01</v>
      </c>
      <c r="CB18" s="268">
        <v>0</v>
      </c>
      <c r="CC18" s="268">
        <v>0</v>
      </c>
      <c r="CD18" s="268">
        <v>0</v>
      </c>
      <c r="CE18" s="268">
        <v>0</v>
      </c>
      <c r="CF18" s="268">
        <v>0</v>
      </c>
      <c r="CG18" s="268">
        <v>0</v>
      </c>
      <c r="CH18" s="268">
        <v>0</v>
      </c>
      <c r="CI18" s="268">
        <v>0</v>
      </c>
      <c r="CJ18" s="268">
        <v>0</v>
      </c>
      <c r="CK18" s="268">
        <v>0</v>
      </c>
      <c r="CL18" s="268">
        <v>0</v>
      </c>
      <c r="CM18" s="268">
        <v>0</v>
      </c>
      <c r="CN18" s="268">
        <v>0</v>
      </c>
      <c r="CO18" s="268">
        <v>0</v>
      </c>
      <c r="CP18" s="268">
        <v>0</v>
      </c>
      <c r="CQ18" s="268">
        <v>0</v>
      </c>
      <c r="CR18" s="268">
        <v>0.01</v>
      </c>
      <c r="CS18" s="268">
        <v>0.01</v>
      </c>
      <c r="CT18" s="268">
        <v>0.01</v>
      </c>
      <c r="CU18" s="268">
        <v>0.01</v>
      </c>
      <c r="CV18" s="268">
        <v>0.01</v>
      </c>
      <c r="CW18" s="268">
        <v>0.01</v>
      </c>
      <c r="CX18" s="268">
        <v>0.01</v>
      </c>
      <c r="CY18" s="268">
        <v>0.01</v>
      </c>
      <c r="CZ18" s="268">
        <v>0</v>
      </c>
      <c r="DA18" s="268">
        <v>0</v>
      </c>
      <c r="DB18" s="268">
        <v>0</v>
      </c>
      <c r="DC18" s="268">
        <v>0</v>
      </c>
      <c r="DD18" s="268">
        <v>0</v>
      </c>
      <c r="DE18" s="268">
        <v>0</v>
      </c>
      <c r="DF18" s="268">
        <v>0</v>
      </c>
      <c r="DG18" s="268">
        <v>0</v>
      </c>
    </row>
    <row r="19" spans="2:111">
      <c r="B19" s="272" t="s">
        <v>141</v>
      </c>
      <c r="C19" s="272" t="s">
        <v>256</v>
      </c>
      <c r="D19" s="273">
        <f t="shared" ref="D19:BO19" si="0">SUM(D10:D18)</f>
        <v>0.21800000000000003</v>
      </c>
      <c r="E19" s="273">
        <f t="shared" si="0"/>
        <v>0.21800000000000003</v>
      </c>
      <c r="F19" s="273">
        <f t="shared" si="0"/>
        <v>0.36800000000000005</v>
      </c>
      <c r="G19" s="273">
        <f t="shared" si="0"/>
        <v>0.36800000000000005</v>
      </c>
      <c r="H19" s="273">
        <f t="shared" si="0"/>
        <v>0.21800000000000003</v>
      </c>
      <c r="I19" s="273">
        <f t="shared" si="0"/>
        <v>0.21800000000000003</v>
      </c>
      <c r="J19" s="273">
        <f t="shared" si="0"/>
        <v>0.36800000000000005</v>
      </c>
      <c r="K19" s="273">
        <f t="shared" si="0"/>
        <v>0.36800000000000005</v>
      </c>
      <c r="L19" s="273">
        <f t="shared" si="0"/>
        <v>0.21800000000000003</v>
      </c>
      <c r="M19" s="273">
        <f t="shared" si="0"/>
        <v>0.21800000000000003</v>
      </c>
      <c r="N19" s="273">
        <f t="shared" si="0"/>
        <v>0.36800000000000005</v>
      </c>
      <c r="O19" s="273">
        <f t="shared" si="0"/>
        <v>0.36800000000000005</v>
      </c>
      <c r="P19" s="273">
        <f t="shared" si="0"/>
        <v>0.22800000000000004</v>
      </c>
      <c r="Q19" s="273">
        <f t="shared" si="0"/>
        <v>0.22800000000000004</v>
      </c>
      <c r="R19" s="273">
        <f t="shared" si="0"/>
        <v>0.37800000000000006</v>
      </c>
      <c r="S19" s="273">
        <f t="shared" si="0"/>
        <v>0.37800000000000006</v>
      </c>
      <c r="T19" s="273">
        <f t="shared" si="0"/>
        <v>0.21800000000000003</v>
      </c>
      <c r="U19" s="273">
        <f t="shared" si="0"/>
        <v>0.21800000000000003</v>
      </c>
      <c r="V19" s="273">
        <f t="shared" si="0"/>
        <v>0.36800000000000005</v>
      </c>
      <c r="W19" s="273">
        <f t="shared" si="0"/>
        <v>0.36800000000000005</v>
      </c>
      <c r="X19" s="273">
        <f t="shared" si="0"/>
        <v>0.21800000000000003</v>
      </c>
      <c r="Y19" s="273">
        <f t="shared" si="0"/>
        <v>0.21800000000000003</v>
      </c>
      <c r="Z19" s="273">
        <f t="shared" si="0"/>
        <v>0.36800000000000005</v>
      </c>
      <c r="AA19" s="273">
        <f t="shared" si="0"/>
        <v>0.36800000000000005</v>
      </c>
      <c r="AB19" s="273">
        <f t="shared" si="0"/>
        <v>0.22800000000000004</v>
      </c>
      <c r="AC19" s="273">
        <f t="shared" si="0"/>
        <v>0.22800000000000004</v>
      </c>
      <c r="AD19" s="273">
        <f t="shared" si="0"/>
        <v>0.37800000000000006</v>
      </c>
      <c r="AE19" s="273">
        <f t="shared" si="0"/>
        <v>0.37800000000000006</v>
      </c>
      <c r="AF19" s="273">
        <f t="shared" si="0"/>
        <v>0.22800000000000004</v>
      </c>
      <c r="AG19" s="273">
        <f t="shared" si="0"/>
        <v>0.22800000000000004</v>
      </c>
      <c r="AH19" s="273">
        <f t="shared" si="0"/>
        <v>0.37800000000000006</v>
      </c>
      <c r="AI19" s="273">
        <f t="shared" si="0"/>
        <v>0.37800000000000006</v>
      </c>
      <c r="AJ19" s="273">
        <f t="shared" si="0"/>
        <v>0.22800000000000004</v>
      </c>
      <c r="AK19" s="273">
        <f t="shared" si="0"/>
        <v>0.22800000000000004</v>
      </c>
      <c r="AL19" s="273">
        <f t="shared" si="0"/>
        <v>0.37800000000000006</v>
      </c>
      <c r="AM19" s="273">
        <f t="shared" si="0"/>
        <v>0.37800000000000006</v>
      </c>
      <c r="AN19" s="273">
        <f t="shared" si="0"/>
        <v>0.21800000000000003</v>
      </c>
      <c r="AO19" s="273">
        <f t="shared" si="0"/>
        <v>0.21800000000000003</v>
      </c>
      <c r="AP19" s="273">
        <f t="shared" si="0"/>
        <v>0.36800000000000005</v>
      </c>
      <c r="AQ19" s="273">
        <f t="shared" si="0"/>
        <v>0.36800000000000005</v>
      </c>
      <c r="AR19" s="273">
        <f t="shared" si="0"/>
        <v>0.21800000000000003</v>
      </c>
      <c r="AS19" s="273">
        <f t="shared" si="0"/>
        <v>0.21800000000000003</v>
      </c>
      <c r="AT19" s="273">
        <f t="shared" si="0"/>
        <v>0.36800000000000005</v>
      </c>
      <c r="AU19" s="273">
        <f t="shared" si="0"/>
        <v>0.36800000000000005</v>
      </c>
      <c r="AV19" s="273">
        <f t="shared" si="0"/>
        <v>0.21800000000000003</v>
      </c>
      <c r="AW19" s="273">
        <f t="shared" si="0"/>
        <v>0.21800000000000003</v>
      </c>
      <c r="AX19" s="273">
        <f t="shared" si="0"/>
        <v>0.36800000000000005</v>
      </c>
      <c r="AY19" s="273">
        <f t="shared" si="0"/>
        <v>0.36800000000000005</v>
      </c>
      <c r="AZ19" s="273">
        <f t="shared" si="0"/>
        <v>0.23000000000000004</v>
      </c>
      <c r="BA19" s="273">
        <f t="shared" si="0"/>
        <v>0.23000000000000004</v>
      </c>
      <c r="BB19" s="273">
        <f t="shared" si="0"/>
        <v>0.38000000000000006</v>
      </c>
      <c r="BC19" s="273">
        <f t="shared" si="0"/>
        <v>0.38000000000000006</v>
      </c>
      <c r="BD19" s="273">
        <f t="shared" si="0"/>
        <v>0.21800000000000003</v>
      </c>
      <c r="BE19" s="273">
        <f t="shared" si="0"/>
        <v>0.21800000000000003</v>
      </c>
      <c r="BF19" s="273">
        <f t="shared" si="0"/>
        <v>0.36800000000000005</v>
      </c>
      <c r="BG19" s="273">
        <f t="shared" si="0"/>
        <v>0.36800000000000005</v>
      </c>
      <c r="BH19" s="273">
        <f t="shared" si="0"/>
        <v>0.21800000000000003</v>
      </c>
      <c r="BI19" s="273">
        <f t="shared" si="0"/>
        <v>0.21800000000000003</v>
      </c>
      <c r="BJ19" s="273">
        <f t="shared" si="0"/>
        <v>0.36800000000000005</v>
      </c>
      <c r="BK19" s="273">
        <f t="shared" si="0"/>
        <v>0.36800000000000005</v>
      </c>
      <c r="BL19" s="273">
        <f t="shared" si="0"/>
        <v>0.22800000000000004</v>
      </c>
      <c r="BM19" s="273">
        <f t="shared" si="0"/>
        <v>0.22800000000000004</v>
      </c>
      <c r="BN19" s="273">
        <f t="shared" si="0"/>
        <v>0.37800000000000006</v>
      </c>
      <c r="BO19" s="273">
        <f t="shared" si="0"/>
        <v>0.37800000000000006</v>
      </c>
      <c r="BP19" s="273">
        <f t="shared" ref="BP19:DG19" si="1">SUM(BP10:BP18)</f>
        <v>0.21800000000000003</v>
      </c>
      <c r="BQ19" s="273">
        <f t="shared" si="1"/>
        <v>0.21800000000000003</v>
      </c>
      <c r="BR19" s="273">
        <f t="shared" si="1"/>
        <v>0.36800000000000005</v>
      </c>
      <c r="BS19" s="273">
        <f t="shared" si="1"/>
        <v>0.36800000000000005</v>
      </c>
      <c r="BT19" s="273">
        <f t="shared" si="1"/>
        <v>0.21800000000000003</v>
      </c>
      <c r="BU19" s="273">
        <f t="shared" si="1"/>
        <v>0.21800000000000003</v>
      </c>
      <c r="BV19" s="273">
        <f t="shared" si="1"/>
        <v>0.36800000000000005</v>
      </c>
      <c r="BW19" s="273">
        <f t="shared" si="1"/>
        <v>0.36800000000000005</v>
      </c>
      <c r="BX19" s="273">
        <f t="shared" si="1"/>
        <v>0.22800000000000004</v>
      </c>
      <c r="BY19" s="273">
        <f t="shared" si="1"/>
        <v>0.22800000000000004</v>
      </c>
      <c r="BZ19" s="273">
        <f t="shared" si="1"/>
        <v>0.37800000000000006</v>
      </c>
      <c r="CA19" s="273">
        <f t="shared" si="1"/>
        <v>0.37800000000000006</v>
      </c>
      <c r="CB19" s="273">
        <f t="shared" si="1"/>
        <v>0.21800000000000003</v>
      </c>
      <c r="CC19" s="273">
        <f t="shared" si="1"/>
        <v>0.21800000000000003</v>
      </c>
      <c r="CD19" s="273">
        <f t="shared" si="1"/>
        <v>0.36800000000000005</v>
      </c>
      <c r="CE19" s="273">
        <f t="shared" si="1"/>
        <v>0.36800000000000005</v>
      </c>
      <c r="CF19" s="273">
        <f t="shared" si="1"/>
        <v>0.21800000000000003</v>
      </c>
      <c r="CG19" s="273">
        <f t="shared" si="1"/>
        <v>0.21800000000000003</v>
      </c>
      <c r="CH19" s="273">
        <f t="shared" si="1"/>
        <v>0.36800000000000005</v>
      </c>
      <c r="CI19" s="273">
        <f t="shared" si="1"/>
        <v>0.36800000000000005</v>
      </c>
      <c r="CJ19" s="273">
        <f t="shared" si="1"/>
        <v>0.21800000000000003</v>
      </c>
      <c r="CK19" s="273">
        <f t="shared" si="1"/>
        <v>0.21800000000000003</v>
      </c>
      <c r="CL19" s="273">
        <f t="shared" si="1"/>
        <v>0.36800000000000005</v>
      </c>
      <c r="CM19" s="273">
        <f t="shared" si="1"/>
        <v>0.36800000000000005</v>
      </c>
      <c r="CN19" s="273">
        <f t="shared" si="1"/>
        <v>0.21800000000000003</v>
      </c>
      <c r="CO19" s="273">
        <f t="shared" si="1"/>
        <v>0.21800000000000003</v>
      </c>
      <c r="CP19" s="273">
        <f t="shared" si="1"/>
        <v>0.36800000000000005</v>
      </c>
      <c r="CQ19" s="273">
        <f t="shared" si="1"/>
        <v>0.36800000000000005</v>
      </c>
      <c r="CR19" s="273">
        <f t="shared" si="1"/>
        <v>0.22800000000000004</v>
      </c>
      <c r="CS19" s="273">
        <f t="shared" si="1"/>
        <v>0.22800000000000004</v>
      </c>
      <c r="CT19" s="273">
        <f t="shared" si="1"/>
        <v>0.37800000000000006</v>
      </c>
      <c r="CU19" s="273">
        <f t="shared" si="1"/>
        <v>0.37800000000000006</v>
      </c>
      <c r="CV19" s="273">
        <f t="shared" si="1"/>
        <v>0.22800000000000004</v>
      </c>
      <c r="CW19" s="273">
        <f t="shared" si="1"/>
        <v>0.22800000000000004</v>
      </c>
      <c r="CX19" s="273">
        <f t="shared" si="1"/>
        <v>0.37800000000000006</v>
      </c>
      <c r="CY19" s="273">
        <f t="shared" si="1"/>
        <v>0.37800000000000006</v>
      </c>
      <c r="CZ19" s="273">
        <f t="shared" si="1"/>
        <v>0.21800000000000003</v>
      </c>
      <c r="DA19" s="273">
        <f t="shared" si="1"/>
        <v>0.21800000000000003</v>
      </c>
      <c r="DB19" s="273">
        <f t="shared" si="1"/>
        <v>0.36800000000000005</v>
      </c>
      <c r="DC19" s="273">
        <f t="shared" si="1"/>
        <v>0.36800000000000005</v>
      </c>
      <c r="DD19" s="273">
        <f t="shared" si="1"/>
        <v>0.21800000000000003</v>
      </c>
      <c r="DE19" s="273">
        <f t="shared" si="1"/>
        <v>0.21800000000000003</v>
      </c>
      <c r="DF19" s="273">
        <f t="shared" si="1"/>
        <v>0.36800000000000005</v>
      </c>
      <c r="DG19" s="273">
        <f t="shared" si="1"/>
        <v>0.36800000000000005</v>
      </c>
    </row>
    <row r="20" spans="2:111">
      <c r="B20" s="403" t="s">
        <v>143</v>
      </c>
      <c r="C20" s="404"/>
      <c r="D20" s="401" t="s">
        <v>143</v>
      </c>
      <c r="E20" s="402"/>
      <c r="F20" s="402"/>
      <c r="G20" s="402"/>
      <c r="H20" s="401" t="s">
        <v>143</v>
      </c>
      <c r="I20" s="402"/>
      <c r="J20" s="402"/>
      <c r="K20" s="402"/>
      <c r="L20" s="401" t="s">
        <v>143</v>
      </c>
      <c r="M20" s="402"/>
      <c r="N20" s="402"/>
      <c r="O20" s="402"/>
      <c r="P20" s="401" t="s">
        <v>143</v>
      </c>
      <c r="Q20" s="402"/>
      <c r="R20" s="402"/>
      <c r="S20" s="402"/>
      <c r="T20" s="401" t="s">
        <v>143</v>
      </c>
      <c r="U20" s="402"/>
      <c r="V20" s="402"/>
      <c r="W20" s="402"/>
      <c r="X20" s="401" t="s">
        <v>143</v>
      </c>
      <c r="Y20" s="402"/>
      <c r="Z20" s="402"/>
      <c r="AA20" s="402"/>
      <c r="AB20" s="401" t="s">
        <v>143</v>
      </c>
      <c r="AC20" s="402"/>
      <c r="AD20" s="402"/>
      <c r="AE20" s="402"/>
      <c r="AF20" s="401" t="s">
        <v>143</v>
      </c>
      <c r="AG20" s="402"/>
      <c r="AH20" s="402"/>
      <c r="AI20" s="402"/>
      <c r="AJ20" s="401" t="s">
        <v>143</v>
      </c>
      <c r="AK20" s="402"/>
      <c r="AL20" s="402"/>
      <c r="AM20" s="402"/>
      <c r="AN20" s="401" t="s">
        <v>143</v>
      </c>
      <c r="AO20" s="402"/>
      <c r="AP20" s="402"/>
      <c r="AQ20" s="402"/>
      <c r="AR20" s="401" t="s">
        <v>143</v>
      </c>
      <c r="AS20" s="402"/>
      <c r="AT20" s="402"/>
      <c r="AU20" s="402"/>
      <c r="AV20" s="401" t="s">
        <v>143</v>
      </c>
      <c r="AW20" s="402"/>
      <c r="AX20" s="402"/>
      <c r="AY20" s="402"/>
      <c r="AZ20" s="401" t="s">
        <v>143</v>
      </c>
      <c r="BA20" s="402"/>
      <c r="BB20" s="402"/>
      <c r="BC20" s="402"/>
      <c r="BD20" s="401" t="s">
        <v>143</v>
      </c>
      <c r="BE20" s="402"/>
      <c r="BF20" s="402"/>
      <c r="BG20" s="402"/>
      <c r="BH20" s="401" t="s">
        <v>143</v>
      </c>
      <c r="BI20" s="402"/>
      <c r="BJ20" s="402"/>
      <c r="BK20" s="402"/>
      <c r="BL20" s="401" t="s">
        <v>143</v>
      </c>
      <c r="BM20" s="402"/>
      <c r="BN20" s="402"/>
      <c r="BO20" s="402"/>
      <c r="BP20" s="401" t="s">
        <v>143</v>
      </c>
      <c r="BQ20" s="402"/>
      <c r="BR20" s="402"/>
      <c r="BS20" s="402"/>
      <c r="BT20" s="401" t="s">
        <v>143</v>
      </c>
      <c r="BU20" s="402"/>
      <c r="BV20" s="402"/>
      <c r="BW20" s="402"/>
      <c r="BX20" s="401" t="s">
        <v>143</v>
      </c>
      <c r="BY20" s="402"/>
      <c r="BZ20" s="402"/>
      <c r="CA20" s="402"/>
      <c r="CB20" s="401" t="s">
        <v>143</v>
      </c>
      <c r="CC20" s="402"/>
      <c r="CD20" s="402"/>
      <c r="CE20" s="402"/>
      <c r="CF20" s="401" t="s">
        <v>143</v>
      </c>
      <c r="CG20" s="402"/>
      <c r="CH20" s="402"/>
      <c r="CI20" s="402"/>
      <c r="CJ20" s="401" t="s">
        <v>143</v>
      </c>
      <c r="CK20" s="402"/>
      <c r="CL20" s="402"/>
      <c r="CM20" s="402"/>
      <c r="CN20" s="401" t="s">
        <v>143</v>
      </c>
      <c r="CO20" s="402"/>
      <c r="CP20" s="402"/>
      <c r="CQ20" s="402"/>
      <c r="CR20" s="401" t="s">
        <v>143</v>
      </c>
      <c r="CS20" s="402"/>
      <c r="CT20" s="402"/>
      <c r="CU20" s="402"/>
      <c r="CV20" s="401" t="s">
        <v>143</v>
      </c>
      <c r="CW20" s="402"/>
      <c r="CX20" s="402"/>
      <c r="CY20" s="402"/>
      <c r="CZ20" s="401" t="s">
        <v>143</v>
      </c>
      <c r="DA20" s="402"/>
      <c r="DB20" s="402"/>
      <c r="DC20" s="402"/>
      <c r="DD20" s="401" t="s">
        <v>143</v>
      </c>
      <c r="DE20" s="402"/>
      <c r="DF20" s="402"/>
      <c r="DG20" s="402"/>
    </row>
    <row r="21" spans="2:111">
      <c r="B21" s="266" t="s">
        <v>144</v>
      </c>
      <c r="C21" s="267" t="s">
        <v>257</v>
      </c>
      <c r="D21" s="268">
        <v>0.18049999999999999</v>
      </c>
      <c r="E21" s="268" t="s">
        <v>303</v>
      </c>
      <c r="F21" s="268">
        <v>0.18049999999999999</v>
      </c>
      <c r="G21" s="268" t="s">
        <v>303</v>
      </c>
      <c r="H21" s="268">
        <v>0.18049999999999999</v>
      </c>
      <c r="I21" s="268" t="s">
        <v>303</v>
      </c>
      <c r="J21" s="268">
        <v>0.18049999999999999</v>
      </c>
      <c r="K21" s="268" t="s">
        <v>303</v>
      </c>
      <c r="L21" s="268">
        <v>0.1812</v>
      </c>
      <c r="M21" s="268" t="s">
        <v>303</v>
      </c>
      <c r="N21" s="268">
        <v>0.1812</v>
      </c>
      <c r="O21" s="268" t="s">
        <v>303</v>
      </c>
      <c r="P21" s="268">
        <v>0.17960000000000001</v>
      </c>
      <c r="Q21" s="268" t="s">
        <v>303</v>
      </c>
      <c r="R21" s="268">
        <v>0.17960000000000001</v>
      </c>
      <c r="S21" s="268" t="s">
        <v>303</v>
      </c>
      <c r="T21" s="268">
        <v>0.17979999999999999</v>
      </c>
      <c r="U21" s="268" t="s">
        <v>303</v>
      </c>
      <c r="V21" s="268">
        <v>0.17979999999999999</v>
      </c>
      <c r="W21" s="268" t="s">
        <v>303</v>
      </c>
      <c r="X21" s="268">
        <v>0.17860000000000001</v>
      </c>
      <c r="Y21" s="268" t="s">
        <v>303</v>
      </c>
      <c r="Z21" s="268">
        <v>0.17860000000000001</v>
      </c>
      <c r="AA21" s="268" t="s">
        <v>303</v>
      </c>
      <c r="AB21" s="268">
        <v>0.17730000000000001</v>
      </c>
      <c r="AC21" s="268" t="s">
        <v>303</v>
      </c>
      <c r="AD21" s="268">
        <v>0.17730000000000001</v>
      </c>
      <c r="AE21" s="268" t="s">
        <v>303</v>
      </c>
      <c r="AF21" s="268">
        <v>0.17910000000000001</v>
      </c>
      <c r="AG21" s="268" t="s">
        <v>303</v>
      </c>
      <c r="AH21" s="268">
        <v>0.17910000000000001</v>
      </c>
      <c r="AI21" s="268" t="s">
        <v>303</v>
      </c>
      <c r="AJ21" s="268">
        <v>0.17810000000000001</v>
      </c>
      <c r="AK21" s="268" t="s">
        <v>303</v>
      </c>
      <c r="AL21" s="268">
        <v>0.17810000000000001</v>
      </c>
      <c r="AM21" s="268" t="s">
        <v>303</v>
      </c>
      <c r="AN21" s="268">
        <v>0.17879999999999999</v>
      </c>
      <c r="AO21" s="268" t="s">
        <v>303</v>
      </c>
      <c r="AP21" s="268">
        <v>0.17879999999999999</v>
      </c>
      <c r="AQ21" s="268" t="s">
        <v>303</v>
      </c>
      <c r="AR21" s="268">
        <v>0.1777</v>
      </c>
      <c r="AS21" s="268" t="s">
        <v>303</v>
      </c>
      <c r="AT21" s="268">
        <v>0.1777</v>
      </c>
      <c r="AU21" s="268" t="s">
        <v>303</v>
      </c>
      <c r="AV21" s="268">
        <v>0.17949999999999999</v>
      </c>
      <c r="AW21" s="268" t="s">
        <v>303</v>
      </c>
      <c r="AX21" s="268">
        <v>0.17949999999999999</v>
      </c>
      <c r="AY21" s="268" t="s">
        <v>303</v>
      </c>
      <c r="AZ21" s="268">
        <v>0.17760000000000001</v>
      </c>
      <c r="BA21" s="268" t="s">
        <v>303</v>
      </c>
      <c r="BB21" s="268">
        <v>0.17760000000000001</v>
      </c>
      <c r="BC21" s="268" t="s">
        <v>303</v>
      </c>
      <c r="BD21" s="268">
        <v>0.18129999999999999</v>
      </c>
      <c r="BE21" s="268" t="s">
        <v>303</v>
      </c>
      <c r="BF21" s="268">
        <v>0.18129999999999999</v>
      </c>
      <c r="BG21" s="268" t="s">
        <v>303</v>
      </c>
      <c r="BH21" s="268">
        <v>0.1802</v>
      </c>
      <c r="BI21" s="268" t="s">
        <v>303</v>
      </c>
      <c r="BJ21" s="268">
        <v>0.1802</v>
      </c>
      <c r="BK21" s="268" t="s">
        <v>303</v>
      </c>
      <c r="BL21" s="268">
        <v>0.17910000000000001</v>
      </c>
      <c r="BM21" s="268" t="s">
        <v>303</v>
      </c>
      <c r="BN21" s="268">
        <v>0.17910000000000001</v>
      </c>
      <c r="BO21" s="268" t="s">
        <v>303</v>
      </c>
      <c r="BP21" s="268">
        <v>0.18010000000000001</v>
      </c>
      <c r="BQ21" s="268" t="s">
        <v>303</v>
      </c>
      <c r="BR21" s="268">
        <v>0.18010000000000001</v>
      </c>
      <c r="BS21" s="268" t="s">
        <v>303</v>
      </c>
      <c r="BT21" s="268">
        <v>0.1782</v>
      </c>
      <c r="BU21" s="268" t="s">
        <v>303</v>
      </c>
      <c r="BV21" s="268">
        <v>0.1782</v>
      </c>
      <c r="BW21" s="268" t="s">
        <v>303</v>
      </c>
      <c r="BX21" s="268">
        <v>0.17979999999999999</v>
      </c>
      <c r="BY21" s="268" t="s">
        <v>303</v>
      </c>
      <c r="BZ21" s="268">
        <v>0.17979999999999999</v>
      </c>
      <c r="CA21" s="268" t="s">
        <v>303</v>
      </c>
      <c r="CB21" s="268">
        <v>0.1797</v>
      </c>
      <c r="CC21" s="268" t="s">
        <v>303</v>
      </c>
      <c r="CD21" s="268">
        <v>0.1797</v>
      </c>
      <c r="CE21" s="268" t="s">
        <v>303</v>
      </c>
      <c r="CF21" s="268">
        <v>0.17929999999999999</v>
      </c>
      <c r="CG21" s="268" t="s">
        <v>303</v>
      </c>
      <c r="CH21" s="268">
        <v>0.17929999999999999</v>
      </c>
      <c r="CI21" s="268" t="s">
        <v>303</v>
      </c>
      <c r="CJ21" s="268">
        <v>0.1807</v>
      </c>
      <c r="CK21" s="268" t="s">
        <v>303</v>
      </c>
      <c r="CL21" s="268">
        <v>0.1807</v>
      </c>
      <c r="CM21" s="268" t="s">
        <v>303</v>
      </c>
      <c r="CN21" s="268">
        <v>0.18049999999999999</v>
      </c>
      <c r="CO21" s="268" t="s">
        <v>303</v>
      </c>
      <c r="CP21" s="268">
        <v>0.18049999999999999</v>
      </c>
      <c r="CQ21" s="268" t="s">
        <v>303</v>
      </c>
      <c r="CR21" s="268">
        <v>0.17910000000000001</v>
      </c>
      <c r="CS21" s="268" t="s">
        <v>303</v>
      </c>
      <c r="CT21" s="268">
        <v>0.17910000000000001</v>
      </c>
      <c r="CU21" s="268" t="s">
        <v>303</v>
      </c>
      <c r="CV21" s="268">
        <v>0.1797</v>
      </c>
      <c r="CW21" s="268" t="s">
        <v>303</v>
      </c>
      <c r="CX21" s="268">
        <v>0.1797</v>
      </c>
      <c r="CY21" s="268" t="s">
        <v>303</v>
      </c>
      <c r="CZ21" s="268">
        <v>0.17860000000000001</v>
      </c>
      <c r="DA21" s="268" t="s">
        <v>303</v>
      </c>
      <c r="DB21" s="268">
        <v>0.17860000000000001</v>
      </c>
      <c r="DC21" s="268" t="s">
        <v>303</v>
      </c>
      <c r="DD21" s="268">
        <v>0.1787</v>
      </c>
      <c r="DE21" s="268" t="s">
        <v>303</v>
      </c>
      <c r="DF21" s="268">
        <v>0.1787</v>
      </c>
      <c r="DG21" s="268" t="s">
        <v>303</v>
      </c>
    </row>
    <row r="22" spans="2:111">
      <c r="B22" s="269" t="s">
        <v>146</v>
      </c>
      <c r="C22" s="270" t="s">
        <v>147</v>
      </c>
      <c r="D22" s="271">
        <v>4.7699999999999999E-2</v>
      </c>
      <c r="E22" s="271" t="s">
        <v>303</v>
      </c>
      <c r="F22" s="271">
        <v>4.7699999999999999E-2</v>
      </c>
      <c r="G22" s="271" t="s">
        <v>303</v>
      </c>
      <c r="H22" s="271">
        <v>4.6699999999999998E-2</v>
      </c>
      <c r="I22" s="271" t="s">
        <v>303</v>
      </c>
      <c r="J22" s="271">
        <v>4.6699999999999998E-2</v>
      </c>
      <c r="K22" s="271" t="s">
        <v>303</v>
      </c>
      <c r="L22" s="271">
        <v>4.8300000000000003E-2</v>
      </c>
      <c r="M22" s="271" t="s">
        <v>303</v>
      </c>
      <c r="N22" s="271">
        <v>4.8300000000000003E-2</v>
      </c>
      <c r="O22" s="271" t="s">
        <v>303</v>
      </c>
      <c r="P22" s="271">
        <v>4.0099999999999997E-2</v>
      </c>
      <c r="Q22" s="271" t="s">
        <v>303</v>
      </c>
      <c r="R22" s="271">
        <v>4.0099999999999997E-2</v>
      </c>
      <c r="S22" s="271" t="s">
        <v>303</v>
      </c>
      <c r="T22" s="271">
        <v>3.9699999999999999E-2</v>
      </c>
      <c r="U22" s="271" t="s">
        <v>303</v>
      </c>
      <c r="V22" s="271">
        <v>3.9699999999999999E-2</v>
      </c>
      <c r="W22" s="271" t="s">
        <v>303</v>
      </c>
      <c r="X22" s="271">
        <v>3.7100000000000001E-2</v>
      </c>
      <c r="Y22" s="271" t="s">
        <v>303</v>
      </c>
      <c r="Z22" s="271">
        <v>3.7100000000000001E-2</v>
      </c>
      <c r="AA22" s="271" t="s">
        <v>303</v>
      </c>
      <c r="AB22" s="271">
        <v>3.4000000000000002E-2</v>
      </c>
      <c r="AC22" s="271" t="s">
        <v>303</v>
      </c>
      <c r="AD22" s="271">
        <v>3.4000000000000002E-2</v>
      </c>
      <c r="AE22" s="271" t="s">
        <v>303</v>
      </c>
      <c r="AF22" s="271">
        <v>4.3099999999999999E-2</v>
      </c>
      <c r="AG22" s="271" t="s">
        <v>303</v>
      </c>
      <c r="AH22" s="271">
        <v>4.3099999999999999E-2</v>
      </c>
      <c r="AI22" s="271" t="s">
        <v>303</v>
      </c>
      <c r="AJ22" s="271">
        <v>3.6999999999999998E-2</v>
      </c>
      <c r="AK22" s="271" t="s">
        <v>303</v>
      </c>
      <c r="AL22" s="271">
        <v>3.6999999999999998E-2</v>
      </c>
      <c r="AM22" s="271" t="s">
        <v>303</v>
      </c>
      <c r="AN22" s="271">
        <v>3.95E-2</v>
      </c>
      <c r="AO22" s="271" t="s">
        <v>303</v>
      </c>
      <c r="AP22" s="271">
        <v>3.95E-2</v>
      </c>
      <c r="AQ22" s="271" t="s">
        <v>303</v>
      </c>
      <c r="AR22" s="271">
        <v>3.6700000000000003E-2</v>
      </c>
      <c r="AS22" s="271" t="s">
        <v>303</v>
      </c>
      <c r="AT22" s="271">
        <v>3.6700000000000003E-2</v>
      </c>
      <c r="AU22" s="271" t="s">
        <v>303</v>
      </c>
      <c r="AV22" s="271">
        <v>4.5199999999999997E-2</v>
      </c>
      <c r="AW22" s="271" t="s">
        <v>303</v>
      </c>
      <c r="AX22" s="271">
        <v>4.5199999999999997E-2</v>
      </c>
      <c r="AY22" s="271" t="s">
        <v>303</v>
      </c>
      <c r="AZ22" s="271">
        <v>3.6799999999999999E-2</v>
      </c>
      <c r="BA22" s="271" t="s">
        <v>303</v>
      </c>
      <c r="BB22" s="271">
        <v>3.6799999999999999E-2</v>
      </c>
      <c r="BC22" s="271" t="s">
        <v>303</v>
      </c>
      <c r="BD22" s="271">
        <v>4.1599999999999998E-2</v>
      </c>
      <c r="BE22" s="271" t="s">
        <v>303</v>
      </c>
      <c r="BF22" s="271">
        <v>4.1599999999999998E-2</v>
      </c>
      <c r="BG22" s="271" t="s">
        <v>303</v>
      </c>
      <c r="BH22" s="271">
        <v>4.3099999999999999E-2</v>
      </c>
      <c r="BI22" s="271" t="s">
        <v>303</v>
      </c>
      <c r="BJ22" s="271">
        <v>4.3099999999999999E-2</v>
      </c>
      <c r="BK22" s="271" t="s">
        <v>303</v>
      </c>
      <c r="BL22" s="271">
        <v>3.9699999999999999E-2</v>
      </c>
      <c r="BM22" s="271" t="s">
        <v>303</v>
      </c>
      <c r="BN22" s="271">
        <v>3.9699999999999999E-2</v>
      </c>
      <c r="BO22" s="271" t="s">
        <v>303</v>
      </c>
      <c r="BP22" s="271">
        <v>4.3200000000000002E-2</v>
      </c>
      <c r="BQ22" s="271" t="s">
        <v>303</v>
      </c>
      <c r="BR22" s="271">
        <v>4.3200000000000002E-2</v>
      </c>
      <c r="BS22" s="271" t="s">
        <v>303</v>
      </c>
      <c r="BT22" s="271">
        <v>3.95E-2</v>
      </c>
      <c r="BU22" s="271" t="s">
        <v>303</v>
      </c>
      <c r="BV22" s="271">
        <v>3.95E-2</v>
      </c>
      <c r="BW22" s="271" t="s">
        <v>303</v>
      </c>
      <c r="BX22" s="271">
        <v>4.87E-2</v>
      </c>
      <c r="BY22" s="271" t="s">
        <v>303</v>
      </c>
      <c r="BZ22" s="271">
        <v>4.87E-2</v>
      </c>
      <c r="CA22" s="271" t="s">
        <v>303</v>
      </c>
      <c r="CB22" s="271">
        <v>4.2799999999999998E-2</v>
      </c>
      <c r="CC22" s="271" t="s">
        <v>303</v>
      </c>
      <c r="CD22" s="271">
        <v>4.2799999999999998E-2</v>
      </c>
      <c r="CE22" s="271" t="s">
        <v>303</v>
      </c>
      <c r="CF22" s="271">
        <v>4.24E-2</v>
      </c>
      <c r="CG22" s="271" t="s">
        <v>303</v>
      </c>
      <c r="CH22" s="271">
        <v>4.24E-2</v>
      </c>
      <c r="CI22" s="271" t="s">
        <v>303</v>
      </c>
      <c r="CJ22" s="271">
        <v>4.8399999999999999E-2</v>
      </c>
      <c r="CK22" s="271" t="s">
        <v>303</v>
      </c>
      <c r="CL22" s="271">
        <v>4.8399999999999999E-2</v>
      </c>
      <c r="CM22" s="271" t="s">
        <v>303</v>
      </c>
      <c r="CN22" s="271">
        <v>5.0700000000000002E-2</v>
      </c>
      <c r="CO22" s="271" t="s">
        <v>303</v>
      </c>
      <c r="CP22" s="271">
        <v>5.0700000000000002E-2</v>
      </c>
      <c r="CQ22" s="271" t="s">
        <v>303</v>
      </c>
      <c r="CR22" s="271">
        <v>3.6999999999999998E-2</v>
      </c>
      <c r="CS22" s="271" t="s">
        <v>303</v>
      </c>
      <c r="CT22" s="271">
        <v>3.6999999999999998E-2</v>
      </c>
      <c r="CU22" s="271" t="s">
        <v>303</v>
      </c>
      <c r="CV22" s="271">
        <v>4.6899999999999997E-2</v>
      </c>
      <c r="CW22" s="271" t="s">
        <v>303</v>
      </c>
      <c r="CX22" s="271">
        <v>4.6899999999999997E-2</v>
      </c>
      <c r="CY22" s="271" t="s">
        <v>303</v>
      </c>
      <c r="CZ22" s="271">
        <v>3.9300000000000002E-2</v>
      </c>
      <c r="DA22" s="271" t="s">
        <v>303</v>
      </c>
      <c r="DB22" s="271">
        <v>3.9300000000000002E-2</v>
      </c>
      <c r="DC22" s="271" t="s">
        <v>303</v>
      </c>
      <c r="DD22" s="271">
        <v>3.9399999999999998E-2</v>
      </c>
      <c r="DE22" s="271" t="s">
        <v>303</v>
      </c>
      <c r="DF22" s="271">
        <v>3.9399999999999998E-2</v>
      </c>
      <c r="DG22" s="271" t="s">
        <v>303</v>
      </c>
    </row>
    <row r="23" spans="2:111">
      <c r="B23" s="266" t="s">
        <v>148</v>
      </c>
      <c r="C23" s="267" t="s">
        <v>149</v>
      </c>
      <c r="D23" s="268">
        <v>8.6E-3</v>
      </c>
      <c r="E23" s="268">
        <v>6.4999999999999997E-3</v>
      </c>
      <c r="F23" s="268">
        <v>8.6E-3</v>
      </c>
      <c r="G23" s="268">
        <v>6.4999999999999997E-3</v>
      </c>
      <c r="H23" s="268">
        <v>8.6E-3</v>
      </c>
      <c r="I23" s="268">
        <v>6.4999999999999997E-3</v>
      </c>
      <c r="J23" s="268">
        <v>8.6E-3</v>
      </c>
      <c r="K23" s="268">
        <v>6.4999999999999997E-3</v>
      </c>
      <c r="L23" s="268">
        <v>8.6999999999999994E-3</v>
      </c>
      <c r="M23" s="268">
        <v>6.4999999999999997E-3</v>
      </c>
      <c r="N23" s="268">
        <v>8.6999999999999994E-3</v>
      </c>
      <c r="O23" s="268">
        <v>6.4999999999999997E-3</v>
      </c>
      <c r="P23" s="268">
        <v>8.6E-3</v>
      </c>
      <c r="Q23" s="268">
        <v>6.4999999999999997E-3</v>
      </c>
      <c r="R23" s="268">
        <v>8.6E-3</v>
      </c>
      <c r="S23" s="268">
        <v>6.4999999999999997E-3</v>
      </c>
      <c r="T23" s="268">
        <v>8.6E-3</v>
      </c>
      <c r="U23" s="268">
        <v>6.4999999999999997E-3</v>
      </c>
      <c r="V23" s="268">
        <v>8.6E-3</v>
      </c>
      <c r="W23" s="268">
        <v>6.4999999999999997E-3</v>
      </c>
      <c r="X23" s="268">
        <v>8.6E-3</v>
      </c>
      <c r="Y23" s="268">
        <v>6.4999999999999997E-3</v>
      </c>
      <c r="Z23" s="268">
        <v>8.6E-3</v>
      </c>
      <c r="AA23" s="268">
        <v>6.4999999999999997E-3</v>
      </c>
      <c r="AB23" s="268">
        <v>8.3000000000000001E-3</v>
      </c>
      <c r="AC23" s="268">
        <v>6.4999999999999997E-3</v>
      </c>
      <c r="AD23" s="268">
        <v>8.3000000000000001E-3</v>
      </c>
      <c r="AE23" s="268">
        <v>6.4999999999999997E-3</v>
      </c>
      <c r="AF23" s="268">
        <v>8.6E-3</v>
      </c>
      <c r="AG23" s="268">
        <v>6.4999999999999997E-3</v>
      </c>
      <c r="AH23" s="268">
        <v>8.6E-3</v>
      </c>
      <c r="AI23" s="268">
        <v>6.4999999999999997E-3</v>
      </c>
      <c r="AJ23" s="268">
        <v>8.6999999999999994E-3</v>
      </c>
      <c r="AK23" s="268">
        <v>6.4999999999999997E-3</v>
      </c>
      <c r="AL23" s="268">
        <v>8.6999999999999994E-3</v>
      </c>
      <c r="AM23" s="268">
        <v>6.4999999999999997E-3</v>
      </c>
      <c r="AN23" s="268">
        <v>8.6E-3</v>
      </c>
      <c r="AO23" s="268">
        <v>6.4999999999999997E-3</v>
      </c>
      <c r="AP23" s="268">
        <v>8.6E-3</v>
      </c>
      <c r="AQ23" s="268">
        <v>6.4999999999999997E-3</v>
      </c>
      <c r="AR23" s="268">
        <v>8.8000000000000005E-3</v>
      </c>
      <c r="AS23" s="268">
        <v>6.4999999999999997E-3</v>
      </c>
      <c r="AT23" s="268">
        <v>8.8000000000000005E-3</v>
      </c>
      <c r="AU23" s="268">
        <v>6.4999999999999997E-3</v>
      </c>
      <c r="AV23" s="268">
        <v>8.8999999999999999E-3</v>
      </c>
      <c r="AW23" s="268">
        <v>6.4999999999999997E-3</v>
      </c>
      <c r="AX23" s="268">
        <v>8.8999999999999999E-3</v>
      </c>
      <c r="AY23" s="268">
        <v>6.4999999999999997E-3</v>
      </c>
      <c r="AZ23" s="268">
        <v>8.6E-3</v>
      </c>
      <c r="BA23" s="268">
        <v>6.4999999999999997E-3</v>
      </c>
      <c r="BB23" s="268">
        <v>8.6E-3</v>
      </c>
      <c r="BC23" s="268">
        <v>6.4999999999999997E-3</v>
      </c>
      <c r="BD23" s="268">
        <v>8.6999999999999994E-3</v>
      </c>
      <c r="BE23" s="268">
        <v>6.4999999999999997E-3</v>
      </c>
      <c r="BF23" s="268">
        <v>8.6999999999999994E-3</v>
      </c>
      <c r="BG23" s="268">
        <v>6.4999999999999997E-3</v>
      </c>
      <c r="BH23" s="268">
        <v>8.6E-3</v>
      </c>
      <c r="BI23" s="268">
        <v>6.4999999999999997E-3</v>
      </c>
      <c r="BJ23" s="268">
        <v>8.6E-3</v>
      </c>
      <c r="BK23" s="268">
        <v>6.4999999999999997E-3</v>
      </c>
      <c r="BL23" s="268">
        <v>8.6E-3</v>
      </c>
      <c r="BM23" s="268">
        <v>6.4999999999999997E-3</v>
      </c>
      <c r="BN23" s="268">
        <v>8.6E-3</v>
      </c>
      <c r="BO23" s="268">
        <v>6.4999999999999997E-3</v>
      </c>
      <c r="BP23" s="268">
        <v>8.6E-3</v>
      </c>
      <c r="BQ23" s="268">
        <v>6.4999999999999997E-3</v>
      </c>
      <c r="BR23" s="268">
        <v>8.6E-3</v>
      </c>
      <c r="BS23" s="268">
        <v>6.4999999999999997E-3</v>
      </c>
      <c r="BT23" s="268">
        <v>8.6E-3</v>
      </c>
      <c r="BU23" s="268">
        <v>6.4999999999999997E-3</v>
      </c>
      <c r="BV23" s="268">
        <v>8.6E-3</v>
      </c>
      <c r="BW23" s="268">
        <v>6.4999999999999997E-3</v>
      </c>
      <c r="BX23" s="268">
        <v>8.3999999999999995E-3</v>
      </c>
      <c r="BY23" s="268">
        <v>6.4999999999999997E-3</v>
      </c>
      <c r="BZ23" s="268">
        <v>8.3999999999999995E-3</v>
      </c>
      <c r="CA23" s="268">
        <v>6.4999999999999997E-3</v>
      </c>
      <c r="CB23" s="268">
        <v>8.6999999999999994E-3</v>
      </c>
      <c r="CC23" s="268">
        <v>6.4999999999999997E-3</v>
      </c>
      <c r="CD23" s="268">
        <v>8.6999999999999994E-3</v>
      </c>
      <c r="CE23" s="268">
        <v>6.4999999999999997E-3</v>
      </c>
      <c r="CF23" s="268">
        <v>8.5000000000000006E-3</v>
      </c>
      <c r="CG23" s="268">
        <v>6.4999999999999997E-3</v>
      </c>
      <c r="CH23" s="268">
        <v>8.5000000000000006E-3</v>
      </c>
      <c r="CI23" s="268">
        <v>6.4999999999999997E-3</v>
      </c>
      <c r="CJ23" s="268">
        <v>8.8000000000000005E-3</v>
      </c>
      <c r="CK23" s="268">
        <v>6.4999999999999997E-3</v>
      </c>
      <c r="CL23" s="268">
        <v>8.8000000000000005E-3</v>
      </c>
      <c r="CM23" s="268">
        <v>6.4999999999999997E-3</v>
      </c>
      <c r="CN23" s="268">
        <v>8.6999999999999994E-3</v>
      </c>
      <c r="CO23" s="268">
        <v>6.4999999999999997E-3</v>
      </c>
      <c r="CP23" s="268">
        <v>8.6999999999999994E-3</v>
      </c>
      <c r="CQ23" s="268">
        <v>6.4999999999999997E-3</v>
      </c>
      <c r="CR23" s="268">
        <v>8.6999999999999994E-3</v>
      </c>
      <c r="CS23" s="268">
        <v>6.4999999999999997E-3</v>
      </c>
      <c r="CT23" s="268">
        <v>8.6999999999999994E-3</v>
      </c>
      <c r="CU23" s="268">
        <v>6.4999999999999997E-3</v>
      </c>
      <c r="CV23" s="268">
        <v>8.6E-3</v>
      </c>
      <c r="CW23" s="268">
        <v>6.4999999999999997E-3</v>
      </c>
      <c r="CX23" s="268">
        <v>8.6E-3</v>
      </c>
      <c r="CY23" s="268">
        <v>6.4999999999999997E-3</v>
      </c>
      <c r="CZ23" s="268">
        <v>8.3999999999999995E-3</v>
      </c>
      <c r="DA23" s="268">
        <v>6.4999999999999997E-3</v>
      </c>
      <c r="DB23" s="268">
        <v>8.3999999999999995E-3</v>
      </c>
      <c r="DC23" s="268">
        <v>6.4999999999999997E-3</v>
      </c>
      <c r="DD23" s="268">
        <v>8.8000000000000005E-3</v>
      </c>
      <c r="DE23" s="268">
        <v>6.4999999999999997E-3</v>
      </c>
      <c r="DF23" s="268">
        <v>8.8000000000000005E-3</v>
      </c>
      <c r="DG23" s="268">
        <v>6.4999999999999997E-3</v>
      </c>
    </row>
    <row r="24" spans="2:111">
      <c r="B24" s="269" t="s">
        <v>151</v>
      </c>
      <c r="C24" s="270" t="s">
        <v>258</v>
      </c>
      <c r="D24" s="271">
        <v>0.10970000000000001</v>
      </c>
      <c r="E24" s="271">
        <v>8.3299999999999999E-2</v>
      </c>
      <c r="F24" s="271">
        <v>0.10970000000000001</v>
      </c>
      <c r="G24" s="271">
        <v>8.3299999999999999E-2</v>
      </c>
      <c r="H24" s="271">
        <v>0.11020000000000001</v>
      </c>
      <c r="I24" s="271">
        <v>8.3299999999999999E-2</v>
      </c>
      <c r="J24" s="271">
        <v>0.11020000000000001</v>
      </c>
      <c r="K24" s="271">
        <v>8.3299999999999999E-2</v>
      </c>
      <c r="L24" s="271">
        <v>0.1114</v>
      </c>
      <c r="M24" s="271">
        <v>8.3299999999999999E-2</v>
      </c>
      <c r="N24" s="271">
        <v>0.1114</v>
      </c>
      <c r="O24" s="271">
        <v>8.3299999999999999E-2</v>
      </c>
      <c r="P24" s="271">
        <v>0.1099</v>
      </c>
      <c r="Q24" s="271">
        <v>8.3299999999999999E-2</v>
      </c>
      <c r="R24" s="271">
        <v>0.1099</v>
      </c>
      <c r="S24" s="271">
        <v>8.3299999999999999E-2</v>
      </c>
      <c r="T24" s="271">
        <v>0.11070000000000001</v>
      </c>
      <c r="U24" s="271">
        <v>8.3299999999999999E-2</v>
      </c>
      <c r="V24" s="271">
        <v>0.11070000000000001</v>
      </c>
      <c r="W24" s="271">
        <v>8.3299999999999999E-2</v>
      </c>
      <c r="X24" s="271">
        <v>0.11070000000000001</v>
      </c>
      <c r="Y24" s="271">
        <v>8.3299999999999999E-2</v>
      </c>
      <c r="Z24" s="271">
        <v>0.11070000000000001</v>
      </c>
      <c r="AA24" s="271">
        <v>8.3299999999999999E-2</v>
      </c>
      <c r="AB24" s="271">
        <v>0.10680000000000001</v>
      </c>
      <c r="AC24" s="271">
        <v>8.3299999999999999E-2</v>
      </c>
      <c r="AD24" s="271">
        <v>0.10680000000000001</v>
      </c>
      <c r="AE24" s="271">
        <v>8.3299999999999999E-2</v>
      </c>
      <c r="AF24" s="271">
        <v>0.1104</v>
      </c>
      <c r="AG24" s="271">
        <v>8.3299999999999999E-2</v>
      </c>
      <c r="AH24" s="271">
        <v>0.1104</v>
      </c>
      <c r="AI24" s="271">
        <v>8.3299999999999999E-2</v>
      </c>
      <c r="AJ24" s="271">
        <v>0.1118</v>
      </c>
      <c r="AK24" s="271">
        <v>8.3299999999999999E-2</v>
      </c>
      <c r="AL24" s="271">
        <v>0.1118</v>
      </c>
      <c r="AM24" s="271">
        <v>8.3299999999999999E-2</v>
      </c>
      <c r="AN24" s="271">
        <v>0.10970000000000001</v>
      </c>
      <c r="AO24" s="271">
        <v>8.3299999999999999E-2</v>
      </c>
      <c r="AP24" s="271">
        <v>0.10970000000000001</v>
      </c>
      <c r="AQ24" s="271">
        <v>8.3299999999999999E-2</v>
      </c>
      <c r="AR24" s="271">
        <v>0.1128</v>
      </c>
      <c r="AS24" s="271">
        <v>8.3299999999999999E-2</v>
      </c>
      <c r="AT24" s="271">
        <v>0.1128</v>
      </c>
      <c r="AU24" s="271">
        <v>8.3299999999999999E-2</v>
      </c>
      <c r="AV24" s="271">
        <v>0.1135</v>
      </c>
      <c r="AW24" s="271">
        <v>8.3299999999999999E-2</v>
      </c>
      <c r="AX24" s="271">
        <v>0.1135</v>
      </c>
      <c r="AY24" s="271">
        <v>8.3299999999999999E-2</v>
      </c>
      <c r="AZ24" s="271">
        <v>0.1106</v>
      </c>
      <c r="BA24" s="271">
        <v>8.3299999999999999E-2</v>
      </c>
      <c r="BB24" s="271">
        <v>0.1106</v>
      </c>
      <c r="BC24" s="271">
        <v>8.3299999999999999E-2</v>
      </c>
      <c r="BD24" s="271">
        <v>0.11219999999999999</v>
      </c>
      <c r="BE24" s="271">
        <v>8.3299999999999999E-2</v>
      </c>
      <c r="BF24" s="271">
        <v>0.11219999999999999</v>
      </c>
      <c r="BG24" s="271">
        <v>8.3299999999999999E-2</v>
      </c>
      <c r="BH24" s="271">
        <v>0.1096</v>
      </c>
      <c r="BI24" s="271">
        <v>8.3299999999999999E-2</v>
      </c>
      <c r="BJ24" s="271">
        <v>0.1096</v>
      </c>
      <c r="BK24" s="271">
        <v>8.3299999999999999E-2</v>
      </c>
      <c r="BL24" s="271">
        <v>0.11070000000000001</v>
      </c>
      <c r="BM24" s="271">
        <v>8.3299999999999999E-2</v>
      </c>
      <c r="BN24" s="271">
        <v>0.11070000000000001</v>
      </c>
      <c r="BO24" s="271">
        <v>8.3299999999999999E-2</v>
      </c>
      <c r="BP24" s="271">
        <v>0.10970000000000001</v>
      </c>
      <c r="BQ24" s="271">
        <v>8.3299999999999999E-2</v>
      </c>
      <c r="BR24" s="271">
        <v>0.10970000000000001</v>
      </c>
      <c r="BS24" s="271">
        <v>8.3299999999999999E-2</v>
      </c>
      <c r="BT24" s="271">
        <v>0.1096</v>
      </c>
      <c r="BU24" s="271">
        <v>8.3299999999999999E-2</v>
      </c>
      <c r="BV24" s="271">
        <v>0.1096</v>
      </c>
      <c r="BW24" s="271">
        <v>8.3299999999999999E-2</v>
      </c>
      <c r="BX24" s="271">
        <v>0.1082</v>
      </c>
      <c r="BY24" s="271">
        <v>8.3299999999999999E-2</v>
      </c>
      <c r="BZ24" s="271">
        <v>0.1082</v>
      </c>
      <c r="CA24" s="271">
        <v>8.3299999999999999E-2</v>
      </c>
      <c r="CB24" s="271">
        <v>0.1115</v>
      </c>
      <c r="CC24" s="271">
        <v>8.3299999999999999E-2</v>
      </c>
      <c r="CD24" s="271">
        <v>0.1115</v>
      </c>
      <c r="CE24" s="271">
        <v>8.3299999999999999E-2</v>
      </c>
      <c r="CF24" s="271">
        <v>0.1096</v>
      </c>
      <c r="CG24" s="271">
        <v>8.3299999999999999E-2</v>
      </c>
      <c r="CH24" s="271">
        <v>0.1096</v>
      </c>
      <c r="CI24" s="271">
        <v>8.3299999999999999E-2</v>
      </c>
      <c r="CJ24" s="271">
        <v>0.1125</v>
      </c>
      <c r="CK24" s="271">
        <v>8.3299999999999999E-2</v>
      </c>
      <c r="CL24" s="271">
        <v>0.1125</v>
      </c>
      <c r="CM24" s="271">
        <v>8.3299999999999999E-2</v>
      </c>
      <c r="CN24" s="271">
        <v>0.1111</v>
      </c>
      <c r="CO24" s="271">
        <v>8.3299999999999999E-2</v>
      </c>
      <c r="CP24" s="271">
        <v>0.1111</v>
      </c>
      <c r="CQ24" s="271">
        <v>8.3299999999999999E-2</v>
      </c>
      <c r="CR24" s="271">
        <v>0.11119999999999999</v>
      </c>
      <c r="CS24" s="271">
        <v>8.3299999999999999E-2</v>
      </c>
      <c r="CT24" s="271">
        <v>0.11119999999999999</v>
      </c>
      <c r="CU24" s="271">
        <v>8.3299999999999999E-2</v>
      </c>
      <c r="CV24" s="271">
        <v>0.11020000000000001</v>
      </c>
      <c r="CW24" s="271">
        <v>8.3299999999999999E-2</v>
      </c>
      <c r="CX24" s="271">
        <v>0.11020000000000001</v>
      </c>
      <c r="CY24" s="271">
        <v>8.3299999999999999E-2</v>
      </c>
      <c r="CZ24" s="271">
        <v>0.108</v>
      </c>
      <c r="DA24" s="271">
        <v>8.3299999999999999E-2</v>
      </c>
      <c r="DB24" s="271">
        <v>0.108</v>
      </c>
      <c r="DC24" s="271">
        <v>8.3299999999999999E-2</v>
      </c>
      <c r="DD24" s="271">
        <v>0.1123</v>
      </c>
      <c r="DE24" s="271">
        <v>8.3299999999999999E-2</v>
      </c>
      <c r="DF24" s="271">
        <v>0.1123</v>
      </c>
      <c r="DG24" s="271">
        <v>8.3299999999999999E-2</v>
      </c>
    </row>
    <row r="25" spans="2:111">
      <c r="B25" s="266" t="s">
        <v>153</v>
      </c>
      <c r="C25" s="267" t="s">
        <v>259</v>
      </c>
      <c r="D25" s="268">
        <v>6.9999999999999999E-4</v>
      </c>
      <c r="E25" s="268">
        <v>5.0000000000000001E-4</v>
      </c>
      <c r="F25" s="268">
        <v>6.9999999999999999E-4</v>
      </c>
      <c r="G25" s="268">
        <v>5.0000000000000001E-4</v>
      </c>
      <c r="H25" s="268">
        <v>6.9999999999999999E-4</v>
      </c>
      <c r="I25" s="268">
        <v>5.0000000000000001E-4</v>
      </c>
      <c r="J25" s="268">
        <v>6.9999999999999999E-4</v>
      </c>
      <c r="K25" s="268">
        <v>5.0000000000000001E-4</v>
      </c>
      <c r="L25" s="268">
        <v>6.9999999999999999E-4</v>
      </c>
      <c r="M25" s="268">
        <v>5.0000000000000001E-4</v>
      </c>
      <c r="N25" s="268">
        <v>6.9999999999999999E-4</v>
      </c>
      <c r="O25" s="268">
        <v>5.0000000000000001E-4</v>
      </c>
      <c r="P25" s="268">
        <v>6.9999999999999999E-4</v>
      </c>
      <c r="Q25" s="268">
        <v>5.0000000000000001E-4</v>
      </c>
      <c r="R25" s="268">
        <v>6.9999999999999999E-4</v>
      </c>
      <c r="S25" s="268">
        <v>5.0000000000000001E-4</v>
      </c>
      <c r="T25" s="268">
        <v>6.9999999999999999E-4</v>
      </c>
      <c r="U25" s="268">
        <v>5.0000000000000001E-4</v>
      </c>
      <c r="V25" s="268">
        <v>6.9999999999999999E-4</v>
      </c>
      <c r="W25" s="268">
        <v>5.0000000000000001E-4</v>
      </c>
      <c r="X25" s="268">
        <v>6.9999999999999999E-4</v>
      </c>
      <c r="Y25" s="268">
        <v>5.0000000000000001E-4</v>
      </c>
      <c r="Z25" s="268">
        <v>6.9999999999999999E-4</v>
      </c>
      <c r="AA25" s="268">
        <v>5.0000000000000001E-4</v>
      </c>
      <c r="AB25" s="268">
        <v>5.9999999999999995E-4</v>
      </c>
      <c r="AC25" s="268">
        <v>5.0000000000000001E-4</v>
      </c>
      <c r="AD25" s="268">
        <v>5.9999999999999995E-4</v>
      </c>
      <c r="AE25" s="268">
        <v>5.0000000000000001E-4</v>
      </c>
      <c r="AF25" s="268">
        <v>6.9999999999999999E-4</v>
      </c>
      <c r="AG25" s="268">
        <v>5.0000000000000001E-4</v>
      </c>
      <c r="AH25" s="268">
        <v>6.9999999999999999E-4</v>
      </c>
      <c r="AI25" s="268">
        <v>5.0000000000000001E-4</v>
      </c>
      <c r="AJ25" s="268">
        <v>6.9999999999999999E-4</v>
      </c>
      <c r="AK25" s="268">
        <v>5.0000000000000001E-4</v>
      </c>
      <c r="AL25" s="268">
        <v>6.9999999999999999E-4</v>
      </c>
      <c r="AM25" s="268">
        <v>5.0000000000000001E-4</v>
      </c>
      <c r="AN25" s="268">
        <v>6.9999999999999999E-4</v>
      </c>
      <c r="AO25" s="268">
        <v>5.0000000000000001E-4</v>
      </c>
      <c r="AP25" s="268">
        <v>6.9999999999999999E-4</v>
      </c>
      <c r="AQ25" s="268">
        <v>5.0000000000000001E-4</v>
      </c>
      <c r="AR25" s="268">
        <v>6.9999999999999999E-4</v>
      </c>
      <c r="AS25" s="268">
        <v>5.0000000000000001E-4</v>
      </c>
      <c r="AT25" s="268">
        <v>6.9999999999999999E-4</v>
      </c>
      <c r="AU25" s="268">
        <v>5.0000000000000001E-4</v>
      </c>
      <c r="AV25" s="268">
        <v>6.9999999999999999E-4</v>
      </c>
      <c r="AW25" s="268">
        <v>5.0000000000000001E-4</v>
      </c>
      <c r="AX25" s="268">
        <v>6.9999999999999999E-4</v>
      </c>
      <c r="AY25" s="268">
        <v>5.0000000000000001E-4</v>
      </c>
      <c r="AZ25" s="268">
        <v>6.9999999999999999E-4</v>
      </c>
      <c r="BA25" s="268">
        <v>5.0000000000000001E-4</v>
      </c>
      <c r="BB25" s="268">
        <v>6.9999999999999999E-4</v>
      </c>
      <c r="BC25" s="268">
        <v>5.0000000000000001E-4</v>
      </c>
      <c r="BD25" s="268">
        <v>6.9999999999999999E-4</v>
      </c>
      <c r="BE25" s="268">
        <v>5.0000000000000001E-4</v>
      </c>
      <c r="BF25" s="268">
        <v>6.9999999999999999E-4</v>
      </c>
      <c r="BG25" s="268">
        <v>5.0000000000000001E-4</v>
      </c>
      <c r="BH25" s="268">
        <v>6.9999999999999999E-4</v>
      </c>
      <c r="BI25" s="268">
        <v>5.0000000000000001E-4</v>
      </c>
      <c r="BJ25" s="268">
        <v>6.9999999999999999E-4</v>
      </c>
      <c r="BK25" s="268">
        <v>5.0000000000000001E-4</v>
      </c>
      <c r="BL25" s="268">
        <v>6.9999999999999999E-4</v>
      </c>
      <c r="BM25" s="268">
        <v>5.0000000000000001E-4</v>
      </c>
      <c r="BN25" s="268">
        <v>6.9999999999999999E-4</v>
      </c>
      <c r="BO25" s="268">
        <v>5.0000000000000001E-4</v>
      </c>
      <c r="BP25" s="268">
        <v>6.9999999999999999E-4</v>
      </c>
      <c r="BQ25" s="268">
        <v>5.0000000000000001E-4</v>
      </c>
      <c r="BR25" s="268">
        <v>6.9999999999999999E-4</v>
      </c>
      <c r="BS25" s="268">
        <v>5.0000000000000001E-4</v>
      </c>
      <c r="BT25" s="268">
        <v>6.9999999999999999E-4</v>
      </c>
      <c r="BU25" s="268">
        <v>5.0000000000000001E-4</v>
      </c>
      <c r="BV25" s="268">
        <v>6.9999999999999999E-4</v>
      </c>
      <c r="BW25" s="268">
        <v>5.0000000000000001E-4</v>
      </c>
      <c r="BX25" s="268">
        <v>5.9999999999999995E-4</v>
      </c>
      <c r="BY25" s="268">
        <v>5.0000000000000001E-4</v>
      </c>
      <c r="BZ25" s="268">
        <v>5.9999999999999995E-4</v>
      </c>
      <c r="CA25" s="268">
        <v>5.0000000000000001E-4</v>
      </c>
      <c r="CB25" s="268">
        <v>6.9999999999999999E-4</v>
      </c>
      <c r="CC25" s="268">
        <v>5.0000000000000001E-4</v>
      </c>
      <c r="CD25" s="268">
        <v>6.9999999999999999E-4</v>
      </c>
      <c r="CE25" s="268">
        <v>5.0000000000000001E-4</v>
      </c>
      <c r="CF25" s="268">
        <v>6.9999999999999999E-4</v>
      </c>
      <c r="CG25" s="268">
        <v>5.0000000000000001E-4</v>
      </c>
      <c r="CH25" s="268">
        <v>6.9999999999999999E-4</v>
      </c>
      <c r="CI25" s="268">
        <v>5.0000000000000001E-4</v>
      </c>
      <c r="CJ25" s="268">
        <v>6.9999999999999999E-4</v>
      </c>
      <c r="CK25" s="268">
        <v>5.0000000000000001E-4</v>
      </c>
      <c r="CL25" s="268">
        <v>6.9999999999999999E-4</v>
      </c>
      <c r="CM25" s="268">
        <v>5.0000000000000001E-4</v>
      </c>
      <c r="CN25" s="268">
        <v>6.9999999999999999E-4</v>
      </c>
      <c r="CO25" s="268">
        <v>5.0000000000000001E-4</v>
      </c>
      <c r="CP25" s="268">
        <v>6.9999999999999999E-4</v>
      </c>
      <c r="CQ25" s="268">
        <v>5.0000000000000001E-4</v>
      </c>
      <c r="CR25" s="268">
        <v>6.9999999999999999E-4</v>
      </c>
      <c r="CS25" s="268">
        <v>5.0000000000000001E-4</v>
      </c>
      <c r="CT25" s="268">
        <v>6.9999999999999999E-4</v>
      </c>
      <c r="CU25" s="268">
        <v>5.0000000000000001E-4</v>
      </c>
      <c r="CV25" s="268">
        <v>6.9999999999999999E-4</v>
      </c>
      <c r="CW25" s="268">
        <v>5.0000000000000001E-4</v>
      </c>
      <c r="CX25" s="268">
        <v>6.9999999999999999E-4</v>
      </c>
      <c r="CY25" s="268">
        <v>5.0000000000000001E-4</v>
      </c>
      <c r="CZ25" s="268">
        <v>5.9999999999999995E-4</v>
      </c>
      <c r="DA25" s="268">
        <v>5.0000000000000001E-4</v>
      </c>
      <c r="DB25" s="268">
        <v>5.9999999999999995E-4</v>
      </c>
      <c r="DC25" s="268">
        <v>5.0000000000000001E-4</v>
      </c>
      <c r="DD25" s="268">
        <v>6.9999999999999999E-4</v>
      </c>
      <c r="DE25" s="268">
        <v>5.0000000000000001E-4</v>
      </c>
      <c r="DF25" s="268">
        <v>6.9999999999999999E-4</v>
      </c>
      <c r="DG25" s="268">
        <v>5.0000000000000001E-4</v>
      </c>
    </row>
    <row r="26" spans="2:111">
      <c r="B26" s="269" t="s">
        <v>155</v>
      </c>
      <c r="C26" s="274" t="s">
        <v>156</v>
      </c>
      <c r="D26" s="271">
        <v>7.3000000000000001E-3</v>
      </c>
      <c r="E26" s="271">
        <v>5.5999999999999999E-3</v>
      </c>
      <c r="F26" s="271">
        <v>7.3000000000000001E-3</v>
      </c>
      <c r="G26" s="271">
        <v>5.5999999999999999E-3</v>
      </c>
      <c r="H26" s="271">
        <v>7.3000000000000001E-3</v>
      </c>
      <c r="I26" s="271">
        <v>5.5999999999999999E-3</v>
      </c>
      <c r="J26" s="271">
        <v>7.3000000000000001E-3</v>
      </c>
      <c r="K26" s="271">
        <v>5.5999999999999999E-3</v>
      </c>
      <c r="L26" s="271">
        <v>7.4000000000000003E-3</v>
      </c>
      <c r="M26" s="271">
        <v>5.5999999999999999E-3</v>
      </c>
      <c r="N26" s="271">
        <v>7.4000000000000003E-3</v>
      </c>
      <c r="O26" s="271">
        <v>5.5999999999999999E-3</v>
      </c>
      <c r="P26" s="271">
        <v>7.3000000000000001E-3</v>
      </c>
      <c r="Q26" s="271">
        <v>5.5999999999999999E-3</v>
      </c>
      <c r="R26" s="271">
        <v>7.3000000000000001E-3</v>
      </c>
      <c r="S26" s="271">
        <v>5.5999999999999999E-3</v>
      </c>
      <c r="T26" s="271">
        <v>7.4000000000000003E-3</v>
      </c>
      <c r="U26" s="271">
        <v>5.5999999999999999E-3</v>
      </c>
      <c r="V26" s="271">
        <v>7.4000000000000003E-3</v>
      </c>
      <c r="W26" s="271">
        <v>5.5999999999999999E-3</v>
      </c>
      <c r="X26" s="271">
        <v>7.4000000000000003E-3</v>
      </c>
      <c r="Y26" s="271">
        <v>5.5999999999999999E-3</v>
      </c>
      <c r="Z26" s="271">
        <v>7.4000000000000003E-3</v>
      </c>
      <c r="AA26" s="271">
        <v>5.5999999999999999E-3</v>
      </c>
      <c r="AB26" s="271">
        <v>7.1000000000000004E-3</v>
      </c>
      <c r="AC26" s="271">
        <v>5.5999999999999999E-3</v>
      </c>
      <c r="AD26" s="271">
        <v>7.1000000000000004E-3</v>
      </c>
      <c r="AE26" s="271">
        <v>5.5999999999999999E-3</v>
      </c>
      <c r="AF26" s="271">
        <v>7.4000000000000003E-3</v>
      </c>
      <c r="AG26" s="271">
        <v>5.5999999999999999E-3</v>
      </c>
      <c r="AH26" s="271">
        <v>7.4000000000000003E-3</v>
      </c>
      <c r="AI26" s="271">
        <v>5.5999999999999999E-3</v>
      </c>
      <c r="AJ26" s="271">
        <v>7.4999999999999997E-3</v>
      </c>
      <c r="AK26" s="271">
        <v>5.5999999999999999E-3</v>
      </c>
      <c r="AL26" s="271">
        <v>7.4999999999999997E-3</v>
      </c>
      <c r="AM26" s="271">
        <v>5.5999999999999999E-3</v>
      </c>
      <c r="AN26" s="271">
        <v>7.3000000000000001E-3</v>
      </c>
      <c r="AO26" s="271">
        <v>5.5999999999999999E-3</v>
      </c>
      <c r="AP26" s="271">
        <v>7.3000000000000001E-3</v>
      </c>
      <c r="AQ26" s="271">
        <v>5.5999999999999999E-3</v>
      </c>
      <c r="AR26" s="271">
        <v>7.4999999999999997E-3</v>
      </c>
      <c r="AS26" s="271">
        <v>5.5999999999999999E-3</v>
      </c>
      <c r="AT26" s="271">
        <v>7.4999999999999997E-3</v>
      </c>
      <c r="AU26" s="271">
        <v>5.5999999999999999E-3</v>
      </c>
      <c r="AV26" s="271">
        <v>7.6E-3</v>
      </c>
      <c r="AW26" s="271">
        <v>5.5999999999999999E-3</v>
      </c>
      <c r="AX26" s="271">
        <v>7.6E-3</v>
      </c>
      <c r="AY26" s="271">
        <v>5.5999999999999999E-3</v>
      </c>
      <c r="AZ26" s="271">
        <v>7.4000000000000003E-3</v>
      </c>
      <c r="BA26" s="271">
        <v>5.5999999999999999E-3</v>
      </c>
      <c r="BB26" s="271">
        <v>7.4000000000000003E-3</v>
      </c>
      <c r="BC26" s="271">
        <v>5.5999999999999999E-3</v>
      </c>
      <c r="BD26" s="271">
        <v>7.4999999999999997E-3</v>
      </c>
      <c r="BE26" s="271">
        <v>5.5999999999999999E-3</v>
      </c>
      <c r="BF26" s="271">
        <v>7.4999999999999997E-3</v>
      </c>
      <c r="BG26" s="271">
        <v>5.5999999999999999E-3</v>
      </c>
      <c r="BH26" s="271">
        <v>7.3000000000000001E-3</v>
      </c>
      <c r="BI26" s="271">
        <v>5.5999999999999999E-3</v>
      </c>
      <c r="BJ26" s="271">
        <v>7.3000000000000001E-3</v>
      </c>
      <c r="BK26" s="271">
        <v>5.5999999999999999E-3</v>
      </c>
      <c r="BL26" s="271">
        <v>7.4000000000000003E-3</v>
      </c>
      <c r="BM26" s="271">
        <v>5.5999999999999999E-3</v>
      </c>
      <c r="BN26" s="271">
        <v>7.4000000000000003E-3</v>
      </c>
      <c r="BO26" s="271">
        <v>5.5999999999999999E-3</v>
      </c>
      <c r="BP26" s="271">
        <v>7.3000000000000001E-3</v>
      </c>
      <c r="BQ26" s="271">
        <v>5.5999999999999999E-3</v>
      </c>
      <c r="BR26" s="271">
        <v>7.3000000000000001E-3</v>
      </c>
      <c r="BS26" s="271">
        <v>5.5999999999999999E-3</v>
      </c>
      <c r="BT26" s="271">
        <v>7.3000000000000001E-3</v>
      </c>
      <c r="BU26" s="271">
        <v>5.5999999999999999E-3</v>
      </c>
      <c r="BV26" s="271">
        <v>7.3000000000000001E-3</v>
      </c>
      <c r="BW26" s="271">
        <v>5.5999999999999999E-3</v>
      </c>
      <c r="BX26" s="271">
        <v>7.1999999999999998E-3</v>
      </c>
      <c r="BY26" s="271">
        <v>5.5999999999999999E-3</v>
      </c>
      <c r="BZ26" s="271">
        <v>7.1999999999999998E-3</v>
      </c>
      <c r="CA26" s="271">
        <v>5.5999999999999999E-3</v>
      </c>
      <c r="CB26" s="271">
        <v>7.4000000000000003E-3</v>
      </c>
      <c r="CC26" s="271">
        <v>5.5999999999999999E-3</v>
      </c>
      <c r="CD26" s="271">
        <v>7.4000000000000003E-3</v>
      </c>
      <c r="CE26" s="271">
        <v>5.5999999999999999E-3</v>
      </c>
      <c r="CF26" s="271">
        <v>7.3000000000000001E-3</v>
      </c>
      <c r="CG26" s="271">
        <v>5.5999999999999999E-3</v>
      </c>
      <c r="CH26" s="271">
        <v>7.3000000000000001E-3</v>
      </c>
      <c r="CI26" s="271">
        <v>5.5999999999999999E-3</v>
      </c>
      <c r="CJ26" s="271">
        <v>7.4999999999999997E-3</v>
      </c>
      <c r="CK26" s="271">
        <v>5.5999999999999999E-3</v>
      </c>
      <c r="CL26" s="271">
        <v>7.4999999999999997E-3</v>
      </c>
      <c r="CM26" s="271">
        <v>5.5999999999999999E-3</v>
      </c>
      <c r="CN26" s="271">
        <v>7.4000000000000003E-3</v>
      </c>
      <c r="CO26" s="271">
        <v>5.5999999999999999E-3</v>
      </c>
      <c r="CP26" s="271">
        <v>7.4000000000000003E-3</v>
      </c>
      <c r="CQ26" s="271">
        <v>5.5999999999999999E-3</v>
      </c>
      <c r="CR26" s="271">
        <v>7.4000000000000003E-3</v>
      </c>
      <c r="CS26" s="271">
        <v>5.5999999999999999E-3</v>
      </c>
      <c r="CT26" s="271">
        <v>7.4000000000000003E-3</v>
      </c>
      <c r="CU26" s="271">
        <v>5.5999999999999999E-3</v>
      </c>
      <c r="CV26" s="271">
        <v>7.3000000000000001E-3</v>
      </c>
      <c r="CW26" s="271">
        <v>5.5999999999999999E-3</v>
      </c>
      <c r="CX26" s="271">
        <v>7.3000000000000001E-3</v>
      </c>
      <c r="CY26" s="271">
        <v>5.5999999999999999E-3</v>
      </c>
      <c r="CZ26" s="271">
        <v>7.1999999999999998E-3</v>
      </c>
      <c r="DA26" s="271">
        <v>5.5999999999999999E-3</v>
      </c>
      <c r="DB26" s="271">
        <v>7.1999999999999998E-3</v>
      </c>
      <c r="DC26" s="271">
        <v>5.5999999999999999E-3</v>
      </c>
      <c r="DD26" s="271">
        <v>7.4999999999999997E-3</v>
      </c>
      <c r="DE26" s="271">
        <v>5.5999999999999999E-3</v>
      </c>
      <c r="DF26" s="271">
        <v>7.4999999999999997E-3</v>
      </c>
      <c r="DG26" s="271">
        <v>5.5999999999999999E-3</v>
      </c>
    </row>
    <row r="27" spans="2:111">
      <c r="B27" s="266" t="s">
        <v>157</v>
      </c>
      <c r="C27" s="267" t="s">
        <v>260</v>
      </c>
      <c r="D27" s="268">
        <v>1.72E-2</v>
      </c>
      <c r="E27" s="268" t="s">
        <v>303</v>
      </c>
      <c r="F27" s="268">
        <v>1.72E-2</v>
      </c>
      <c r="G27" s="268" t="s">
        <v>303</v>
      </c>
      <c r="H27" s="268">
        <v>1.8100000000000002E-2</v>
      </c>
      <c r="I27" s="268" t="s">
        <v>303</v>
      </c>
      <c r="J27" s="268">
        <v>1.8100000000000002E-2</v>
      </c>
      <c r="K27" s="268" t="s">
        <v>303</v>
      </c>
      <c r="L27" s="268">
        <v>2.0799999999999999E-2</v>
      </c>
      <c r="M27" s="268" t="s">
        <v>303</v>
      </c>
      <c r="N27" s="268">
        <v>2.0799999999999999E-2</v>
      </c>
      <c r="O27" s="268" t="s">
        <v>303</v>
      </c>
      <c r="P27" s="268">
        <v>1.9599999999999999E-2</v>
      </c>
      <c r="Q27" s="268" t="s">
        <v>303</v>
      </c>
      <c r="R27" s="268">
        <v>1.9599999999999999E-2</v>
      </c>
      <c r="S27" s="268" t="s">
        <v>303</v>
      </c>
      <c r="T27" s="268">
        <v>2.1399999999999999E-2</v>
      </c>
      <c r="U27" s="268" t="s">
        <v>303</v>
      </c>
      <c r="V27" s="268">
        <v>2.1399999999999999E-2</v>
      </c>
      <c r="W27" s="268" t="s">
        <v>303</v>
      </c>
      <c r="X27" s="268">
        <v>1.6400000000000001E-2</v>
      </c>
      <c r="Y27" s="268" t="s">
        <v>303</v>
      </c>
      <c r="Z27" s="268">
        <v>1.6400000000000001E-2</v>
      </c>
      <c r="AA27" s="268" t="s">
        <v>303</v>
      </c>
      <c r="AB27" s="268">
        <v>1.26E-2</v>
      </c>
      <c r="AC27" s="268" t="s">
        <v>303</v>
      </c>
      <c r="AD27" s="268">
        <v>1.26E-2</v>
      </c>
      <c r="AE27" s="268" t="s">
        <v>303</v>
      </c>
      <c r="AF27" s="268">
        <v>1.38E-2</v>
      </c>
      <c r="AG27" s="268" t="s">
        <v>303</v>
      </c>
      <c r="AH27" s="268">
        <v>1.38E-2</v>
      </c>
      <c r="AI27" s="268" t="s">
        <v>303</v>
      </c>
      <c r="AJ27" s="268">
        <v>1.3599999999999999E-2</v>
      </c>
      <c r="AK27" s="268" t="s">
        <v>303</v>
      </c>
      <c r="AL27" s="268">
        <v>1.3599999999999999E-2</v>
      </c>
      <c r="AM27" s="268" t="s">
        <v>303</v>
      </c>
      <c r="AN27" s="268">
        <v>1.5599999999999999E-2</v>
      </c>
      <c r="AO27" s="268" t="s">
        <v>303</v>
      </c>
      <c r="AP27" s="268">
        <v>1.5599999999999999E-2</v>
      </c>
      <c r="AQ27" s="268" t="s">
        <v>303</v>
      </c>
      <c r="AR27" s="268">
        <v>1.0999999999999999E-2</v>
      </c>
      <c r="AS27" s="268" t="s">
        <v>303</v>
      </c>
      <c r="AT27" s="268">
        <v>1.0999999999999999E-2</v>
      </c>
      <c r="AU27" s="268" t="s">
        <v>303</v>
      </c>
      <c r="AV27" s="268">
        <v>1.35E-2</v>
      </c>
      <c r="AW27" s="268" t="s">
        <v>303</v>
      </c>
      <c r="AX27" s="268">
        <v>1.35E-2</v>
      </c>
      <c r="AY27" s="268" t="s">
        <v>303</v>
      </c>
      <c r="AZ27" s="268">
        <v>1.09E-2</v>
      </c>
      <c r="BA27" s="268" t="s">
        <v>303</v>
      </c>
      <c r="BB27" s="268">
        <v>1.09E-2</v>
      </c>
      <c r="BC27" s="268" t="s">
        <v>303</v>
      </c>
      <c r="BD27" s="268">
        <v>2.8299999999999999E-2</v>
      </c>
      <c r="BE27" s="268" t="s">
        <v>303</v>
      </c>
      <c r="BF27" s="268">
        <v>2.8299999999999999E-2</v>
      </c>
      <c r="BG27" s="268" t="s">
        <v>303</v>
      </c>
      <c r="BH27" s="268">
        <v>2.0400000000000001E-2</v>
      </c>
      <c r="BI27" s="268" t="s">
        <v>303</v>
      </c>
      <c r="BJ27" s="268">
        <v>2.0400000000000001E-2</v>
      </c>
      <c r="BK27" s="268" t="s">
        <v>303</v>
      </c>
      <c r="BL27" s="268">
        <v>1.7000000000000001E-2</v>
      </c>
      <c r="BM27" s="268" t="s">
        <v>303</v>
      </c>
      <c r="BN27" s="268">
        <v>1.7000000000000001E-2</v>
      </c>
      <c r="BO27" s="268" t="s">
        <v>303</v>
      </c>
      <c r="BP27" s="268">
        <v>1.9599999999999999E-2</v>
      </c>
      <c r="BQ27" s="268" t="s">
        <v>303</v>
      </c>
      <c r="BR27" s="268">
        <v>1.9599999999999999E-2</v>
      </c>
      <c r="BS27" s="268" t="s">
        <v>303</v>
      </c>
      <c r="BT27" s="268">
        <v>1.17E-2</v>
      </c>
      <c r="BU27" s="268" t="s">
        <v>303</v>
      </c>
      <c r="BV27" s="268">
        <v>1.17E-2</v>
      </c>
      <c r="BW27" s="268" t="s">
        <v>303</v>
      </c>
      <c r="BX27" s="268">
        <v>1.26E-2</v>
      </c>
      <c r="BY27" s="268" t="s">
        <v>303</v>
      </c>
      <c r="BZ27" s="268">
        <v>1.26E-2</v>
      </c>
      <c r="CA27" s="268" t="s">
        <v>303</v>
      </c>
      <c r="CB27" s="268">
        <v>1.7600000000000001E-2</v>
      </c>
      <c r="CC27" s="268" t="s">
        <v>303</v>
      </c>
      <c r="CD27" s="268">
        <v>1.7600000000000001E-2</v>
      </c>
      <c r="CE27" s="268" t="s">
        <v>303</v>
      </c>
      <c r="CF27" s="268">
        <v>1.5299999999999999E-2</v>
      </c>
      <c r="CG27" s="268" t="s">
        <v>303</v>
      </c>
      <c r="CH27" s="268">
        <v>1.5299999999999999E-2</v>
      </c>
      <c r="CI27" s="268" t="s">
        <v>303</v>
      </c>
      <c r="CJ27" s="268">
        <v>1.77E-2</v>
      </c>
      <c r="CK27" s="268" t="s">
        <v>303</v>
      </c>
      <c r="CL27" s="268">
        <v>1.77E-2</v>
      </c>
      <c r="CM27" s="268" t="s">
        <v>303</v>
      </c>
      <c r="CN27" s="268">
        <v>1.44E-2</v>
      </c>
      <c r="CO27" s="268" t="s">
        <v>303</v>
      </c>
      <c r="CP27" s="268">
        <v>1.44E-2</v>
      </c>
      <c r="CQ27" s="268" t="s">
        <v>303</v>
      </c>
      <c r="CR27" s="268">
        <v>1.9400000000000001E-2</v>
      </c>
      <c r="CS27" s="268" t="s">
        <v>303</v>
      </c>
      <c r="CT27" s="268">
        <v>1.9400000000000001E-2</v>
      </c>
      <c r="CU27" s="268" t="s">
        <v>303</v>
      </c>
      <c r="CV27" s="268">
        <v>1.34E-2</v>
      </c>
      <c r="CW27" s="268" t="s">
        <v>303</v>
      </c>
      <c r="CX27" s="268">
        <v>1.34E-2</v>
      </c>
      <c r="CY27" s="268" t="s">
        <v>303</v>
      </c>
      <c r="CZ27" s="268">
        <v>1.4800000000000001E-2</v>
      </c>
      <c r="DA27" s="268" t="s">
        <v>303</v>
      </c>
      <c r="DB27" s="268">
        <v>1.4800000000000001E-2</v>
      </c>
      <c r="DC27" s="268" t="s">
        <v>303</v>
      </c>
      <c r="DD27" s="268">
        <v>1.46E-2</v>
      </c>
      <c r="DE27" s="268" t="s">
        <v>303</v>
      </c>
      <c r="DF27" s="268">
        <v>1.46E-2</v>
      </c>
      <c r="DG27" s="268" t="s">
        <v>303</v>
      </c>
    </row>
    <row r="28" spans="2:111">
      <c r="B28" s="269" t="s">
        <v>159</v>
      </c>
      <c r="C28" s="274" t="s">
        <v>261</v>
      </c>
      <c r="D28" s="271">
        <v>1E-3</v>
      </c>
      <c r="E28" s="271">
        <v>6.9999999999999999E-4</v>
      </c>
      <c r="F28" s="271">
        <v>1E-3</v>
      </c>
      <c r="G28" s="271">
        <v>6.9999999999999999E-4</v>
      </c>
      <c r="H28" s="271">
        <v>1E-3</v>
      </c>
      <c r="I28" s="271">
        <v>6.9999999999999999E-4</v>
      </c>
      <c r="J28" s="271">
        <v>1E-3</v>
      </c>
      <c r="K28" s="271">
        <v>6.9999999999999999E-4</v>
      </c>
      <c r="L28" s="271">
        <v>1E-3</v>
      </c>
      <c r="M28" s="271">
        <v>6.9999999999999999E-4</v>
      </c>
      <c r="N28" s="271">
        <v>1E-3</v>
      </c>
      <c r="O28" s="271">
        <v>6.9999999999999999E-4</v>
      </c>
      <c r="P28" s="271">
        <v>1E-3</v>
      </c>
      <c r="Q28" s="271">
        <v>6.9999999999999999E-4</v>
      </c>
      <c r="R28" s="271">
        <v>1E-3</v>
      </c>
      <c r="S28" s="271">
        <v>6.9999999999999999E-4</v>
      </c>
      <c r="T28" s="271">
        <v>1E-3</v>
      </c>
      <c r="U28" s="271">
        <v>6.9999999999999999E-4</v>
      </c>
      <c r="V28" s="271">
        <v>1E-3</v>
      </c>
      <c r="W28" s="271">
        <v>6.9999999999999999E-4</v>
      </c>
      <c r="X28" s="271">
        <v>1E-3</v>
      </c>
      <c r="Y28" s="271">
        <v>6.9999999999999999E-4</v>
      </c>
      <c r="Z28" s="271">
        <v>1E-3</v>
      </c>
      <c r="AA28" s="271">
        <v>6.9999999999999999E-4</v>
      </c>
      <c r="AB28" s="271">
        <v>8.9999999999999998E-4</v>
      </c>
      <c r="AC28" s="271">
        <v>6.9999999999999999E-4</v>
      </c>
      <c r="AD28" s="271">
        <v>8.9999999999999998E-4</v>
      </c>
      <c r="AE28" s="271">
        <v>6.9999999999999999E-4</v>
      </c>
      <c r="AF28" s="271">
        <v>1E-3</v>
      </c>
      <c r="AG28" s="271">
        <v>6.9999999999999999E-4</v>
      </c>
      <c r="AH28" s="271">
        <v>1E-3</v>
      </c>
      <c r="AI28" s="271">
        <v>6.9999999999999999E-4</v>
      </c>
      <c r="AJ28" s="271">
        <v>1E-3</v>
      </c>
      <c r="AK28" s="271">
        <v>6.9999999999999999E-4</v>
      </c>
      <c r="AL28" s="271">
        <v>1E-3</v>
      </c>
      <c r="AM28" s="271">
        <v>6.9999999999999999E-4</v>
      </c>
      <c r="AN28" s="271">
        <v>1E-3</v>
      </c>
      <c r="AO28" s="271">
        <v>6.9999999999999999E-4</v>
      </c>
      <c r="AP28" s="271">
        <v>1E-3</v>
      </c>
      <c r="AQ28" s="271">
        <v>6.9999999999999999E-4</v>
      </c>
      <c r="AR28" s="271">
        <v>1E-3</v>
      </c>
      <c r="AS28" s="271">
        <v>6.9999999999999999E-4</v>
      </c>
      <c r="AT28" s="271">
        <v>1E-3</v>
      </c>
      <c r="AU28" s="271">
        <v>6.9999999999999999E-4</v>
      </c>
      <c r="AV28" s="271">
        <v>1E-3</v>
      </c>
      <c r="AW28" s="271">
        <v>6.9999999999999999E-4</v>
      </c>
      <c r="AX28" s="271">
        <v>1E-3</v>
      </c>
      <c r="AY28" s="271">
        <v>6.9999999999999999E-4</v>
      </c>
      <c r="AZ28" s="271">
        <v>1E-3</v>
      </c>
      <c r="BA28" s="271">
        <v>6.9999999999999999E-4</v>
      </c>
      <c r="BB28" s="271">
        <v>1E-3</v>
      </c>
      <c r="BC28" s="271">
        <v>6.9999999999999999E-4</v>
      </c>
      <c r="BD28" s="271">
        <v>1E-3</v>
      </c>
      <c r="BE28" s="271">
        <v>6.9999999999999999E-4</v>
      </c>
      <c r="BF28" s="271">
        <v>1E-3</v>
      </c>
      <c r="BG28" s="271">
        <v>6.9999999999999999E-4</v>
      </c>
      <c r="BH28" s="271">
        <v>1E-3</v>
      </c>
      <c r="BI28" s="271">
        <v>6.9999999999999999E-4</v>
      </c>
      <c r="BJ28" s="271">
        <v>1E-3</v>
      </c>
      <c r="BK28" s="271">
        <v>6.9999999999999999E-4</v>
      </c>
      <c r="BL28" s="271">
        <v>1E-3</v>
      </c>
      <c r="BM28" s="271">
        <v>6.9999999999999999E-4</v>
      </c>
      <c r="BN28" s="271">
        <v>1E-3</v>
      </c>
      <c r="BO28" s="271">
        <v>6.9999999999999999E-4</v>
      </c>
      <c r="BP28" s="271">
        <v>1E-3</v>
      </c>
      <c r="BQ28" s="271">
        <v>6.9999999999999999E-4</v>
      </c>
      <c r="BR28" s="271">
        <v>1E-3</v>
      </c>
      <c r="BS28" s="271">
        <v>6.9999999999999999E-4</v>
      </c>
      <c r="BT28" s="271">
        <v>1E-3</v>
      </c>
      <c r="BU28" s="271">
        <v>6.9999999999999999E-4</v>
      </c>
      <c r="BV28" s="271">
        <v>1E-3</v>
      </c>
      <c r="BW28" s="271">
        <v>6.9999999999999999E-4</v>
      </c>
      <c r="BX28" s="271">
        <v>8.9999999999999998E-4</v>
      </c>
      <c r="BY28" s="271">
        <v>6.9999999999999999E-4</v>
      </c>
      <c r="BZ28" s="271">
        <v>8.9999999999999998E-4</v>
      </c>
      <c r="CA28" s="271">
        <v>6.9999999999999999E-4</v>
      </c>
      <c r="CB28" s="271">
        <v>1E-3</v>
      </c>
      <c r="CC28" s="271">
        <v>6.9999999999999999E-4</v>
      </c>
      <c r="CD28" s="271">
        <v>1E-3</v>
      </c>
      <c r="CE28" s="271">
        <v>6.9999999999999999E-4</v>
      </c>
      <c r="CF28" s="271">
        <v>1E-3</v>
      </c>
      <c r="CG28" s="271">
        <v>6.9999999999999999E-4</v>
      </c>
      <c r="CH28" s="271">
        <v>1E-3</v>
      </c>
      <c r="CI28" s="271">
        <v>6.9999999999999999E-4</v>
      </c>
      <c r="CJ28" s="271">
        <v>1E-3</v>
      </c>
      <c r="CK28" s="271">
        <v>6.9999999999999999E-4</v>
      </c>
      <c r="CL28" s="271">
        <v>1E-3</v>
      </c>
      <c r="CM28" s="271">
        <v>6.9999999999999999E-4</v>
      </c>
      <c r="CN28" s="271">
        <v>1E-3</v>
      </c>
      <c r="CO28" s="271">
        <v>6.9999999999999999E-4</v>
      </c>
      <c r="CP28" s="271">
        <v>1E-3</v>
      </c>
      <c r="CQ28" s="271">
        <v>6.9999999999999999E-4</v>
      </c>
      <c r="CR28" s="271">
        <v>1E-3</v>
      </c>
      <c r="CS28" s="271">
        <v>6.9999999999999999E-4</v>
      </c>
      <c r="CT28" s="271">
        <v>1E-3</v>
      </c>
      <c r="CU28" s="271">
        <v>6.9999999999999999E-4</v>
      </c>
      <c r="CV28" s="271">
        <v>1E-3</v>
      </c>
      <c r="CW28" s="271">
        <v>6.9999999999999999E-4</v>
      </c>
      <c r="CX28" s="271">
        <v>1E-3</v>
      </c>
      <c r="CY28" s="271">
        <v>6.9999999999999999E-4</v>
      </c>
      <c r="CZ28" s="271">
        <v>8.9999999999999998E-4</v>
      </c>
      <c r="DA28" s="271">
        <v>6.9999999999999999E-4</v>
      </c>
      <c r="DB28" s="271">
        <v>8.9999999999999998E-4</v>
      </c>
      <c r="DC28" s="271">
        <v>6.9999999999999999E-4</v>
      </c>
      <c r="DD28" s="271">
        <v>1E-3</v>
      </c>
      <c r="DE28" s="271">
        <v>6.9999999999999999E-4</v>
      </c>
      <c r="DF28" s="271">
        <v>1E-3</v>
      </c>
      <c r="DG28" s="271">
        <v>6.9999999999999999E-4</v>
      </c>
    </row>
    <row r="29" spans="2:111">
      <c r="B29" s="266" t="s">
        <v>30</v>
      </c>
      <c r="C29" s="275" t="s">
        <v>262</v>
      </c>
      <c r="D29" s="268">
        <v>9.7199999999999995E-2</v>
      </c>
      <c r="E29" s="268">
        <v>7.3800000000000004E-2</v>
      </c>
      <c r="F29" s="268">
        <v>9.7199999999999995E-2</v>
      </c>
      <c r="G29" s="268">
        <v>7.3800000000000004E-2</v>
      </c>
      <c r="H29" s="268">
        <v>0.1051</v>
      </c>
      <c r="I29" s="268">
        <v>7.9500000000000001E-2</v>
      </c>
      <c r="J29" s="268">
        <v>0.1051</v>
      </c>
      <c r="K29" s="268">
        <v>7.9500000000000001E-2</v>
      </c>
      <c r="L29" s="268">
        <v>0.1172</v>
      </c>
      <c r="M29" s="268">
        <v>8.77E-2</v>
      </c>
      <c r="N29" s="268">
        <v>0.1172</v>
      </c>
      <c r="O29" s="268">
        <v>8.77E-2</v>
      </c>
      <c r="P29" s="268">
        <v>0.1071</v>
      </c>
      <c r="Q29" s="268">
        <v>8.1299999999999997E-2</v>
      </c>
      <c r="R29" s="268">
        <v>0.1071</v>
      </c>
      <c r="S29" s="268">
        <v>8.1299999999999997E-2</v>
      </c>
      <c r="T29" s="268">
        <v>0.1192</v>
      </c>
      <c r="U29" s="268">
        <v>8.9700000000000002E-2</v>
      </c>
      <c r="V29" s="268">
        <v>0.1192</v>
      </c>
      <c r="W29" s="268">
        <v>8.9700000000000002E-2</v>
      </c>
      <c r="X29" s="268">
        <v>0.1298</v>
      </c>
      <c r="Y29" s="268">
        <v>9.7699999999999995E-2</v>
      </c>
      <c r="Z29" s="268">
        <v>0.1298</v>
      </c>
      <c r="AA29" s="268">
        <v>9.7699999999999995E-2</v>
      </c>
      <c r="AB29" s="268">
        <v>7.8100000000000003E-2</v>
      </c>
      <c r="AC29" s="268">
        <v>6.0999999999999999E-2</v>
      </c>
      <c r="AD29" s="268">
        <v>7.8100000000000003E-2</v>
      </c>
      <c r="AE29" s="268">
        <v>6.0999999999999999E-2</v>
      </c>
      <c r="AF29" s="268">
        <v>0.12</v>
      </c>
      <c r="AG29" s="268">
        <v>9.06E-2</v>
      </c>
      <c r="AH29" s="268">
        <v>0.12</v>
      </c>
      <c r="AI29" s="268">
        <v>9.06E-2</v>
      </c>
      <c r="AJ29" s="268">
        <v>0</v>
      </c>
      <c r="AK29" s="268">
        <v>0</v>
      </c>
      <c r="AL29" s="268">
        <v>0</v>
      </c>
      <c r="AM29" s="268">
        <v>0</v>
      </c>
      <c r="AN29" s="268">
        <v>0.1116</v>
      </c>
      <c r="AO29" s="268">
        <v>8.48E-2</v>
      </c>
      <c r="AP29" s="268">
        <v>0.1116</v>
      </c>
      <c r="AQ29" s="268">
        <v>8.48E-2</v>
      </c>
      <c r="AR29" s="268">
        <v>0</v>
      </c>
      <c r="AS29" s="268">
        <v>0</v>
      </c>
      <c r="AT29" s="268">
        <v>0</v>
      </c>
      <c r="AU29" s="268">
        <v>0</v>
      </c>
      <c r="AV29" s="268">
        <v>0</v>
      </c>
      <c r="AW29" s="268">
        <v>0</v>
      </c>
      <c r="AX29" s="268">
        <v>0</v>
      </c>
      <c r="AY29" s="268">
        <v>0</v>
      </c>
      <c r="AZ29" s="268">
        <v>0.1384</v>
      </c>
      <c r="BA29" s="268">
        <v>0.1042</v>
      </c>
      <c r="BB29" s="268">
        <v>0.1384</v>
      </c>
      <c r="BC29" s="268">
        <v>0.1042</v>
      </c>
      <c r="BD29" s="268">
        <v>0.12820000000000001</v>
      </c>
      <c r="BE29" s="268">
        <v>9.5299999999999996E-2</v>
      </c>
      <c r="BF29" s="268">
        <v>0.12820000000000001</v>
      </c>
      <c r="BG29" s="268">
        <v>9.5299999999999996E-2</v>
      </c>
      <c r="BH29" s="268">
        <v>9.7600000000000006E-2</v>
      </c>
      <c r="BI29" s="268">
        <v>7.4200000000000002E-2</v>
      </c>
      <c r="BJ29" s="268">
        <v>9.7600000000000006E-2</v>
      </c>
      <c r="BK29" s="268">
        <v>7.4200000000000002E-2</v>
      </c>
      <c r="BL29" s="268">
        <v>0.1255</v>
      </c>
      <c r="BM29" s="268">
        <v>9.4500000000000001E-2</v>
      </c>
      <c r="BN29" s="268">
        <v>0.1255</v>
      </c>
      <c r="BO29" s="268">
        <v>9.4500000000000001E-2</v>
      </c>
      <c r="BP29" s="268">
        <v>9.9500000000000005E-2</v>
      </c>
      <c r="BQ29" s="268">
        <v>7.5600000000000001E-2</v>
      </c>
      <c r="BR29" s="268">
        <v>9.9500000000000005E-2</v>
      </c>
      <c r="BS29" s="268">
        <v>7.5600000000000001E-2</v>
      </c>
      <c r="BT29" s="268">
        <v>0.1171</v>
      </c>
      <c r="BU29" s="268">
        <v>8.8999999999999996E-2</v>
      </c>
      <c r="BV29" s="268">
        <v>0.1171</v>
      </c>
      <c r="BW29" s="268">
        <v>8.8999999999999996E-2</v>
      </c>
      <c r="BX29" s="268">
        <v>7.7499999999999999E-2</v>
      </c>
      <c r="BY29" s="268">
        <v>5.9700000000000003E-2</v>
      </c>
      <c r="BZ29" s="268">
        <v>7.7499999999999999E-2</v>
      </c>
      <c r="CA29" s="268">
        <v>5.9700000000000003E-2</v>
      </c>
      <c r="CB29" s="268">
        <v>0.13289999999999999</v>
      </c>
      <c r="CC29" s="268">
        <v>9.9299999999999999E-2</v>
      </c>
      <c r="CD29" s="268">
        <v>0.13289999999999999</v>
      </c>
      <c r="CE29" s="268">
        <v>9.9299999999999999E-2</v>
      </c>
      <c r="CF29" s="268">
        <v>0.1061</v>
      </c>
      <c r="CG29" s="268">
        <v>8.0600000000000005E-2</v>
      </c>
      <c r="CH29" s="268">
        <v>0.1061</v>
      </c>
      <c r="CI29" s="268">
        <v>8.0600000000000005E-2</v>
      </c>
      <c r="CJ29" s="268">
        <v>0.14019999999999999</v>
      </c>
      <c r="CK29" s="268">
        <v>0.1038</v>
      </c>
      <c r="CL29" s="268">
        <v>0.14019999999999999</v>
      </c>
      <c r="CM29" s="268">
        <v>0.1038</v>
      </c>
      <c r="CN29" s="268">
        <v>0.1179</v>
      </c>
      <c r="CO29" s="268">
        <v>8.8499999999999995E-2</v>
      </c>
      <c r="CP29" s="268">
        <v>0.1179</v>
      </c>
      <c r="CQ29" s="268">
        <v>8.8499999999999995E-2</v>
      </c>
      <c r="CR29" s="268">
        <v>0.13439999999999999</v>
      </c>
      <c r="CS29" s="268">
        <v>0.1007</v>
      </c>
      <c r="CT29" s="268">
        <v>0.13439999999999999</v>
      </c>
      <c r="CU29" s="268">
        <v>0.1007</v>
      </c>
      <c r="CV29" s="268">
        <v>0.11219999999999999</v>
      </c>
      <c r="CW29" s="268">
        <v>8.48E-2</v>
      </c>
      <c r="CX29" s="268">
        <v>0.11219999999999999</v>
      </c>
      <c r="CY29" s="268">
        <v>8.48E-2</v>
      </c>
      <c r="CZ29" s="268">
        <v>8.5400000000000004E-2</v>
      </c>
      <c r="DA29" s="268">
        <v>6.6000000000000003E-2</v>
      </c>
      <c r="DB29" s="268">
        <v>8.5400000000000004E-2</v>
      </c>
      <c r="DC29" s="268">
        <v>6.6000000000000003E-2</v>
      </c>
      <c r="DD29" s="268">
        <v>0</v>
      </c>
      <c r="DE29" s="268">
        <v>0</v>
      </c>
      <c r="DF29" s="268">
        <v>0</v>
      </c>
      <c r="DG29" s="268">
        <v>0</v>
      </c>
    </row>
    <row r="30" spans="2:111">
      <c r="B30" s="269" t="s">
        <v>162</v>
      </c>
      <c r="C30" s="274" t="s">
        <v>263</v>
      </c>
      <c r="D30" s="271">
        <v>2.9999999999999997E-4</v>
      </c>
      <c r="E30" s="271">
        <v>2.9999999999999997E-4</v>
      </c>
      <c r="F30" s="271">
        <v>2.9999999999999997E-4</v>
      </c>
      <c r="G30" s="271">
        <v>2.9999999999999997E-4</v>
      </c>
      <c r="H30" s="271">
        <v>2.9999999999999997E-4</v>
      </c>
      <c r="I30" s="271">
        <v>2.9999999999999997E-4</v>
      </c>
      <c r="J30" s="271">
        <v>2.9999999999999997E-4</v>
      </c>
      <c r="K30" s="271">
        <v>2.9999999999999997E-4</v>
      </c>
      <c r="L30" s="271">
        <v>2.9999999999999997E-4</v>
      </c>
      <c r="M30" s="271">
        <v>2.9999999999999997E-4</v>
      </c>
      <c r="N30" s="271">
        <v>2.9999999999999997E-4</v>
      </c>
      <c r="O30" s="271">
        <v>2.9999999999999997E-4</v>
      </c>
      <c r="P30" s="271">
        <v>2.9999999999999997E-4</v>
      </c>
      <c r="Q30" s="271">
        <v>2.9999999999999997E-4</v>
      </c>
      <c r="R30" s="271">
        <v>2.9999999999999997E-4</v>
      </c>
      <c r="S30" s="271">
        <v>2.9999999999999997E-4</v>
      </c>
      <c r="T30" s="271">
        <v>2.9999999999999997E-4</v>
      </c>
      <c r="U30" s="271">
        <v>2.9999999999999997E-4</v>
      </c>
      <c r="V30" s="271">
        <v>2.9999999999999997E-4</v>
      </c>
      <c r="W30" s="271">
        <v>2.9999999999999997E-4</v>
      </c>
      <c r="X30" s="271">
        <v>2.9999999999999997E-4</v>
      </c>
      <c r="Y30" s="271">
        <v>2.9999999999999997E-4</v>
      </c>
      <c r="Z30" s="271">
        <v>2.9999999999999997E-4</v>
      </c>
      <c r="AA30" s="271">
        <v>2.9999999999999997E-4</v>
      </c>
      <c r="AB30" s="271">
        <v>2.9999999999999997E-4</v>
      </c>
      <c r="AC30" s="271">
        <v>2.9999999999999997E-4</v>
      </c>
      <c r="AD30" s="271">
        <v>2.9999999999999997E-4</v>
      </c>
      <c r="AE30" s="271">
        <v>2.9999999999999997E-4</v>
      </c>
      <c r="AF30" s="271">
        <v>2.9999999999999997E-4</v>
      </c>
      <c r="AG30" s="271">
        <v>2.9999999999999997E-4</v>
      </c>
      <c r="AH30" s="271">
        <v>2.9999999999999997E-4</v>
      </c>
      <c r="AI30" s="271">
        <v>2.9999999999999997E-4</v>
      </c>
      <c r="AJ30" s="271">
        <v>2.9999999999999997E-4</v>
      </c>
      <c r="AK30" s="271">
        <v>2.9999999999999997E-4</v>
      </c>
      <c r="AL30" s="271">
        <v>2.9999999999999997E-4</v>
      </c>
      <c r="AM30" s="271">
        <v>2.9999999999999997E-4</v>
      </c>
      <c r="AN30" s="271">
        <v>2.9999999999999997E-4</v>
      </c>
      <c r="AO30" s="271">
        <v>2.9999999999999997E-4</v>
      </c>
      <c r="AP30" s="271">
        <v>2.9999999999999997E-4</v>
      </c>
      <c r="AQ30" s="271">
        <v>2.9999999999999997E-4</v>
      </c>
      <c r="AR30" s="271">
        <v>2.9999999999999997E-4</v>
      </c>
      <c r="AS30" s="271">
        <v>2.9999999999999997E-4</v>
      </c>
      <c r="AT30" s="271">
        <v>2.9999999999999997E-4</v>
      </c>
      <c r="AU30" s="271">
        <v>2.9999999999999997E-4</v>
      </c>
      <c r="AV30" s="271">
        <v>4.0000000000000002E-4</v>
      </c>
      <c r="AW30" s="271">
        <v>2.9999999999999997E-4</v>
      </c>
      <c r="AX30" s="271">
        <v>4.0000000000000002E-4</v>
      </c>
      <c r="AY30" s="271">
        <v>2.9999999999999997E-4</v>
      </c>
      <c r="AZ30" s="271">
        <v>2.9999999999999997E-4</v>
      </c>
      <c r="BA30" s="271">
        <v>2.9999999999999997E-4</v>
      </c>
      <c r="BB30" s="271">
        <v>2.9999999999999997E-4</v>
      </c>
      <c r="BC30" s="271">
        <v>2.9999999999999997E-4</v>
      </c>
      <c r="BD30" s="271">
        <v>2.9999999999999997E-4</v>
      </c>
      <c r="BE30" s="271">
        <v>2.9999999999999997E-4</v>
      </c>
      <c r="BF30" s="271">
        <v>2.9999999999999997E-4</v>
      </c>
      <c r="BG30" s="271">
        <v>2.9999999999999997E-4</v>
      </c>
      <c r="BH30" s="271">
        <v>2.9999999999999997E-4</v>
      </c>
      <c r="BI30" s="271">
        <v>2.9999999999999997E-4</v>
      </c>
      <c r="BJ30" s="271">
        <v>2.9999999999999997E-4</v>
      </c>
      <c r="BK30" s="271">
        <v>2.9999999999999997E-4</v>
      </c>
      <c r="BL30" s="271">
        <v>2.9999999999999997E-4</v>
      </c>
      <c r="BM30" s="271">
        <v>2.9999999999999997E-4</v>
      </c>
      <c r="BN30" s="271">
        <v>2.9999999999999997E-4</v>
      </c>
      <c r="BO30" s="271">
        <v>2.9999999999999997E-4</v>
      </c>
      <c r="BP30" s="271">
        <v>2.9999999999999997E-4</v>
      </c>
      <c r="BQ30" s="271">
        <v>2.9999999999999997E-4</v>
      </c>
      <c r="BR30" s="271">
        <v>2.9999999999999997E-4</v>
      </c>
      <c r="BS30" s="271">
        <v>2.9999999999999997E-4</v>
      </c>
      <c r="BT30" s="271">
        <v>2.9999999999999997E-4</v>
      </c>
      <c r="BU30" s="271">
        <v>2.9999999999999997E-4</v>
      </c>
      <c r="BV30" s="271">
        <v>2.9999999999999997E-4</v>
      </c>
      <c r="BW30" s="271">
        <v>2.9999999999999997E-4</v>
      </c>
      <c r="BX30" s="271">
        <v>2.9999999999999997E-4</v>
      </c>
      <c r="BY30" s="271">
        <v>2.9999999999999997E-4</v>
      </c>
      <c r="BZ30" s="271">
        <v>2.9999999999999997E-4</v>
      </c>
      <c r="CA30" s="271">
        <v>2.9999999999999997E-4</v>
      </c>
      <c r="CB30" s="271">
        <v>2.9999999999999997E-4</v>
      </c>
      <c r="CC30" s="271">
        <v>2.9999999999999997E-4</v>
      </c>
      <c r="CD30" s="271">
        <v>2.9999999999999997E-4</v>
      </c>
      <c r="CE30" s="271">
        <v>2.9999999999999997E-4</v>
      </c>
      <c r="CF30" s="271">
        <v>2.9999999999999997E-4</v>
      </c>
      <c r="CG30" s="271">
        <v>2.9999999999999997E-4</v>
      </c>
      <c r="CH30" s="271">
        <v>2.9999999999999997E-4</v>
      </c>
      <c r="CI30" s="271">
        <v>2.9999999999999997E-4</v>
      </c>
      <c r="CJ30" s="271">
        <v>2.9999999999999997E-4</v>
      </c>
      <c r="CK30" s="271">
        <v>2.9999999999999997E-4</v>
      </c>
      <c r="CL30" s="271">
        <v>2.9999999999999997E-4</v>
      </c>
      <c r="CM30" s="271">
        <v>2.9999999999999997E-4</v>
      </c>
      <c r="CN30" s="271">
        <v>2.9999999999999997E-4</v>
      </c>
      <c r="CO30" s="271">
        <v>2.9999999999999997E-4</v>
      </c>
      <c r="CP30" s="271">
        <v>2.9999999999999997E-4</v>
      </c>
      <c r="CQ30" s="271">
        <v>2.9999999999999997E-4</v>
      </c>
      <c r="CR30" s="271">
        <v>2.9999999999999997E-4</v>
      </c>
      <c r="CS30" s="271">
        <v>2.9999999999999997E-4</v>
      </c>
      <c r="CT30" s="271">
        <v>2.9999999999999997E-4</v>
      </c>
      <c r="CU30" s="271">
        <v>2.9999999999999997E-4</v>
      </c>
      <c r="CV30" s="271">
        <v>2.9999999999999997E-4</v>
      </c>
      <c r="CW30" s="271">
        <v>2.9999999999999997E-4</v>
      </c>
      <c r="CX30" s="271">
        <v>2.9999999999999997E-4</v>
      </c>
      <c r="CY30" s="271">
        <v>2.9999999999999997E-4</v>
      </c>
      <c r="CZ30" s="271">
        <v>2.9999999999999997E-4</v>
      </c>
      <c r="DA30" s="271">
        <v>2.9999999999999997E-4</v>
      </c>
      <c r="DB30" s="271">
        <v>2.9999999999999997E-4</v>
      </c>
      <c r="DC30" s="271">
        <v>2.9999999999999997E-4</v>
      </c>
      <c r="DD30" s="271">
        <v>2.9999999999999997E-4</v>
      </c>
      <c r="DE30" s="271">
        <v>2.9999999999999997E-4</v>
      </c>
      <c r="DF30" s="271">
        <v>2.9999999999999997E-4</v>
      </c>
      <c r="DG30" s="271">
        <v>2.9999999999999997E-4</v>
      </c>
    </row>
    <row r="31" spans="2:111">
      <c r="B31" s="276" t="s">
        <v>164</v>
      </c>
      <c r="C31" s="276" t="s">
        <v>264</v>
      </c>
      <c r="D31" s="277">
        <f t="shared" ref="D31:BO31" si="2">SUM(D21:D30)</f>
        <v>0.47019999999999995</v>
      </c>
      <c r="E31" s="277">
        <f t="shared" si="2"/>
        <v>0.17069999999999999</v>
      </c>
      <c r="F31" s="277">
        <f t="shared" si="2"/>
        <v>0.47019999999999995</v>
      </c>
      <c r="G31" s="277">
        <f t="shared" si="2"/>
        <v>0.17069999999999999</v>
      </c>
      <c r="H31" s="277">
        <f t="shared" si="2"/>
        <v>0.47849999999999998</v>
      </c>
      <c r="I31" s="277">
        <f t="shared" si="2"/>
        <v>0.1764</v>
      </c>
      <c r="J31" s="277">
        <f t="shared" si="2"/>
        <v>0.47849999999999998</v>
      </c>
      <c r="K31" s="277">
        <f t="shared" si="2"/>
        <v>0.1764</v>
      </c>
      <c r="L31" s="277">
        <f t="shared" si="2"/>
        <v>0.49700000000000005</v>
      </c>
      <c r="M31" s="277">
        <f t="shared" si="2"/>
        <v>0.18460000000000001</v>
      </c>
      <c r="N31" s="277">
        <f t="shared" si="2"/>
        <v>0.49700000000000005</v>
      </c>
      <c r="O31" s="277">
        <f t="shared" si="2"/>
        <v>0.18460000000000001</v>
      </c>
      <c r="P31" s="277">
        <f t="shared" si="2"/>
        <v>0.47420000000000001</v>
      </c>
      <c r="Q31" s="277">
        <f t="shared" si="2"/>
        <v>0.1782</v>
      </c>
      <c r="R31" s="277">
        <f t="shared" si="2"/>
        <v>0.47420000000000001</v>
      </c>
      <c r="S31" s="277">
        <f t="shared" si="2"/>
        <v>0.1782</v>
      </c>
      <c r="T31" s="277">
        <f t="shared" si="2"/>
        <v>0.48879999999999996</v>
      </c>
      <c r="U31" s="277">
        <f t="shared" si="2"/>
        <v>0.18660000000000002</v>
      </c>
      <c r="V31" s="277">
        <f t="shared" si="2"/>
        <v>0.48879999999999996</v>
      </c>
      <c r="W31" s="277">
        <f t="shared" si="2"/>
        <v>0.18660000000000002</v>
      </c>
      <c r="X31" s="277">
        <f t="shared" si="2"/>
        <v>0.49060000000000009</v>
      </c>
      <c r="Y31" s="277">
        <f t="shared" si="2"/>
        <v>0.1946</v>
      </c>
      <c r="Z31" s="277">
        <f t="shared" si="2"/>
        <v>0.49060000000000009</v>
      </c>
      <c r="AA31" s="277">
        <f t="shared" si="2"/>
        <v>0.1946</v>
      </c>
      <c r="AB31" s="277">
        <f t="shared" si="2"/>
        <v>0.42600000000000005</v>
      </c>
      <c r="AC31" s="277">
        <f t="shared" si="2"/>
        <v>0.15790000000000001</v>
      </c>
      <c r="AD31" s="277">
        <f t="shared" si="2"/>
        <v>0.42600000000000005</v>
      </c>
      <c r="AE31" s="277">
        <f t="shared" si="2"/>
        <v>0.15790000000000001</v>
      </c>
      <c r="AF31" s="277">
        <f t="shared" si="2"/>
        <v>0.4844</v>
      </c>
      <c r="AG31" s="277">
        <f t="shared" si="2"/>
        <v>0.1875</v>
      </c>
      <c r="AH31" s="277">
        <f t="shared" si="2"/>
        <v>0.4844</v>
      </c>
      <c r="AI31" s="277">
        <f t="shared" si="2"/>
        <v>0.1875</v>
      </c>
      <c r="AJ31" s="277">
        <f t="shared" si="2"/>
        <v>0.35870000000000002</v>
      </c>
      <c r="AK31" s="277">
        <f t="shared" si="2"/>
        <v>9.69E-2</v>
      </c>
      <c r="AL31" s="277">
        <f t="shared" si="2"/>
        <v>0.35870000000000002</v>
      </c>
      <c r="AM31" s="277">
        <f t="shared" si="2"/>
        <v>9.69E-2</v>
      </c>
      <c r="AN31" s="277">
        <f t="shared" si="2"/>
        <v>0.47310000000000002</v>
      </c>
      <c r="AO31" s="277">
        <f t="shared" si="2"/>
        <v>0.1817</v>
      </c>
      <c r="AP31" s="277">
        <f t="shared" si="2"/>
        <v>0.47310000000000002</v>
      </c>
      <c r="AQ31" s="277">
        <f t="shared" si="2"/>
        <v>0.1817</v>
      </c>
      <c r="AR31" s="277">
        <f t="shared" si="2"/>
        <v>0.35650000000000004</v>
      </c>
      <c r="AS31" s="277">
        <f t="shared" si="2"/>
        <v>9.69E-2</v>
      </c>
      <c r="AT31" s="277">
        <f t="shared" si="2"/>
        <v>0.35650000000000004</v>
      </c>
      <c r="AU31" s="277">
        <f t="shared" si="2"/>
        <v>9.69E-2</v>
      </c>
      <c r="AV31" s="277">
        <f t="shared" si="2"/>
        <v>0.37029999999999996</v>
      </c>
      <c r="AW31" s="277">
        <f t="shared" si="2"/>
        <v>9.69E-2</v>
      </c>
      <c r="AX31" s="277">
        <f t="shared" si="2"/>
        <v>0.37029999999999996</v>
      </c>
      <c r="AY31" s="277">
        <f t="shared" si="2"/>
        <v>9.69E-2</v>
      </c>
      <c r="AZ31" s="277">
        <f t="shared" si="2"/>
        <v>0.49230000000000002</v>
      </c>
      <c r="BA31" s="277">
        <f t="shared" si="2"/>
        <v>0.2011</v>
      </c>
      <c r="BB31" s="277">
        <f t="shared" si="2"/>
        <v>0.49230000000000002</v>
      </c>
      <c r="BC31" s="277">
        <f t="shared" si="2"/>
        <v>0.2011</v>
      </c>
      <c r="BD31" s="277">
        <f t="shared" si="2"/>
        <v>0.50979999999999992</v>
      </c>
      <c r="BE31" s="277">
        <f t="shared" si="2"/>
        <v>0.19220000000000001</v>
      </c>
      <c r="BF31" s="277">
        <f t="shared" si="2"/>
        <v>0.50979999999999992</v>
      </c>
      <c r="BG31" s="277">
        <f t="shared" si="2"/>
        <v>0.19220000000000001</v>
      </c>
      <c r="BH31" s="277">
        <f t="shared" si="2"/>
        <v>0.46880000000000005</v>
      </c>
      <c r="BI31" s="277">
        <f t="shared" si="2"/>
        <v>0.1711</v>
      </c>
      <c r="BJ31" s="277">
        <f t="shared" si="2"/>
        <v>0.46880000000000005</v>
      </c>
      <c r="BK31" s="277">
        <f t="shared" si="2"/>
        <v>0.1711</v>
      </c>
      <c r="BL31" s="277">
        <f t="shared" si="2"/>
        <v>0.49000000000000005</v>
      </c>
      <c r="BM31" s="277">
        <f t="shared" si="2"/>
        <v>0.19139999999999999</v>
      </c>
      <c r="BN31" s="277">
        <f t="shared" si="2"/>
        <v>0.49000000000000005</v>
      </c>
      <c r="BO31" s="277">
        <f t="shared" si="2"/>
        <v>0.19139999999999999</v>
      </c>
      <c r="BP31" s="277">
        <f t="shared" ref="BP31:DG31" si="3">SUM(BP21:BP30)</f>
        <v>0.47000000000000003</v>
      </c>
      <c r="BQ31" s="277">
        <f t="shared" si="3"/>
        <v>0.17250000000000001</v>
      </c>
      <c r="BR31" s="277">
        <f t="shared" si="3"/>
        <v>0.47000000000000003</v>
      </c>
      <c r="BS31" s="277">
        <f t="shared" si="3"/>
        <v>0.17250000000000001</v>
      </c>
      <c r="BT31" s="277">
        <f t="shared" si="3"/>
        <v>0.47399999999999992</v>
      </c>
      <c r="BU31" s="277">
        <f t="shared" si="3"/>
        <v>0.18589999999999998</v>
      </c>
      <c r="BV31" s="277">
        <f t="shared" si="3"/>
        <v>0.47399999999999992</v>
      </c>
      <c r="BW31" s="277">
        <f t="shared" si="3"/>
        <v>0.18589999999999998</v>
      </c>
      <c r="BX31" s="277">
        <f t="shared" si="3"/>
        <v>0.44419999999999998</v>
      </c>
      <c r="BY31" s="277">
        <f t="shared" si="3"/>
        <v>0.15659999999999999</v>
      </c>
      <c r="BZ31" s="277">
        <f t="shared" si="3"/>
        <v>0.44419999999999998</v>
      </c>
      <c r="CA31" s="277">
        <f t="shared" si="3"/>
        <v>0.15659999999999999</v>
      </c>
      <c r="CB31" s="277">
        <f t="shared" si="3"/>
        <v>0.50259999999999994</v>
      </c>
      <c r="CC31" s="277">
        <f t="shared" si="3"/>
        <v>0.19620000000000001</v>
      </c>
      <c r="CD31" s="277">
        <f t="shared" si="3"/>
        <v>0.50259999999999994</v>
      </c>
      <c r="CE31" s="277">
        <f t="shared" si="3"/>
        <v>0.19620000000000001</v>
      </c>
      <c r="CF31" s="277">
        <f t="shared" si="3"/>
        <v>0.47049999999999997</v>
      </c>
      <c r="CG31" s="277">
        <f t="shared" si="3"/>
        <v>0.17750000000000002</v>
      </c>
      <c r="CH31" s="277">
        <f t="shared" si="3"/>
        <v>0.47049999999999997</v>
      </c>
      <c r="CI31" s="277">
        <f t="shared" si="3"/>
        <v>0.17750000000000002</v>
      </c>
      <c r="CJ31" s="277">
        <f t="shared" si="3"/>
        <v>0.51779999999999993</v>
      </c>
      <c r="CK31" s="277">
        <f t="shared" si="3"/>
        <v>0.20070000000000002</v>
      </c>
      <c r="CL31" s="277">
        <f t="shared" si="3"/>
        <v>0.51779999999999993</v>
      </c>
      <c r="CM31" s="277">
        <f t="shared" si="3"/>
        <v>0.20070000000000002</v>
      </c>
      <c r="CN31" s="277">
        <f t="shared" si="3"/>
        <v>0.49270000000000003</v>
      </c>
      <c r="CO31" s="277">
        <f t="shared" si="3"/>
        <v>0.18539999999999998</v>
      </c>
      <c r="CP31" s="277">
        <f t="shared" si="3"/>
        <v>0.49270000000000003</v>
      </c>
      <c r="CQ31" s="277">
        <f t="shared" si="3"/>
        <v>0.18539999999999998</v>
      </c>
      <c r="CR31" s="277">
        <f t="shared" si="3"/>
        <v>0.49919999999999992</v>
      </c>
      <c r="CS31" s="277">
        <f t="shared" si="3"/>
        <v>0.1976</v>
      </c>
      <c r="CT31" s="277">
        <f t="shared" si="3"/>
        <v>0.49919999999999992</v>
      </c>
      <c r="CU31" s="277">
        <f t="shared" si="3"/>
        <v>0.1976</v>
      </c>
      <c r="CV31" s="277">
        <f t="shared" si="3"/>
        <v>0.4803</v>
      </c>
      <c r="CW31" s="277">
        <f t="shared" si="3"/>
        <v>0.1817</v>
      </c>
      <c r="CX31" s="277">
        <f t="shared" si="3"/>
        <v>0.4803</v>
      </c>
      <c r="CY31" s="277">
        <f t="shared" si="3"/>
        <v>0.1817</v>
      </c>
      <c r="CZ31" s="277">
        <f t="shared" si="3"/>
        <v>0.44349999999999995</v>
      </c>
      <c r="DA31" s="277">
        <f t="shared" si="3"/>
        <v>0.16290000000000002</v>
      </c>
      <c r="DB31" s="277">
        <f t="shared" si="3"/>
        <v>0.44349999999999995</v>
      </c>
      <c r="DC31" s="277">
        <f t="shared" si="3"/>
        <v>0.16290000000000002</v>
      </c>
      <c r="DD31" s="277">
        <f t="shared" si="3"/>
        <v>0.36330000000000001</v>
      </c>
      <c r="DE31" s="277">
        <f t="shared" si="3"/>
        <v>9.69E-2</v>
      </c>
      <c r="DF31" s="277">
        <f t="shared" si="3"/>
        <v>0.36330000000000001</v>
      </c>
      <c r="DG31" s="277">
        <f t="shared" si="3"/>
        <v>9.69E-2</v>
      </c>
    </row>
    <row r="32" spans="2:111">
      <c r="B32" s="403" t="s">
        <v>166</v>
      </c>
      <c r="C32" s="404"/>
      <c r="D32" s="401" t="s">
        <v>166</v>
      </c>
      <c r="E32" s="402"/>
      <c r="F32" s="402"/>
      <c r="G32" s="402"/>
      <c r="H32" s="401" t="s">
        <v>166</v>
      </c>
      <c r="I32" s="402"/>
      <c r="J32" s="402"/>
      <c r="K32" s="402"/>
      <c r="L32" s="401" t="s">
        <v>166</v>
      </c>
      <c r="M32" s="402"/>
      <c r="N32" s="402"/>
      <c r="O32" s="402"/>
      <c r="P32" s="401" t="s">
        <v>166</v>
      </c>
      <c r="Q32" s="402"/>
      <c r="R32" s="402"/>
      <c r="S32" s="402"/>
      <c r="T32" s="401" t="s">
        <v>166</v>
      </c>
      <c r="U32" s="402"/>
      <c r="V32" s="402"/>
      <c r="W32" s="402"/>
      <c r="X32" s="401" t="s">
        <v>166</v>
      </c>
      <c r="Y32" s="402"/>
      <c r="Z32" s="402"/>
      <c r="AA32" s="402"/>
      <c r="AB32" s="401" t="s">
        <v>166</v>
      </c>
      <c r="AC32" s="402"/>
      <c r="AD32" s="402"/>
      <c r="AE32" s="402"/>
      <c r="AF32" s="401" t="s">
        <v>166</v>
      </c>
      <c r="AG32" s="402"/>
      <c r="AH32" s="402"/>
      <c r="AI32" s="402"/>
      <c r="AJ32" s="401" t="s">
        <v>166</v>
      </c>
      <c r="AK32" s="402"/>
      <c r="AL32" s="402"/>
      <c r="AM32" s="402"/>
      <c r="AN32" s="401" t="s">
        <v>166</v>
      </c>
      <c r="AO32" s="402"/>
      <c r="AP32" s="402"/>
      <c r="AQ32" s="402"/>
      <c r="AR32" s="401" t="s">
        <v>166</v>
      </c>
      <c r="AS32" s="402"/>
      <c r="AT32" s="402"/>
      <c r="AU32" s="402"/>
      <c r="AV32" s="401" t="s">
        <v>166</v>
      </c>
      <c r="AW32" s="402"/>
      <c r="AX32" s="402"/>
      <c r="AY32" s="402"/>
      <c r="AZ32" s="401" t="s">
        <v>166</v>
      </c>
      <c r="BA32" s="402"/>
      <c r="BB32" s="402"/>
      <c r="BC32" s="402"/>
      <c r="BD32" s="401" t="s">
        <v>166</v>
      </c>
      <c r="BE32" s="402"/>
      <c r="BF32" s="402"/>
      <c r="BG32" s="402"/>
      <c r="BH32" s="401" t="s">
        <v>166</v>
      </c>
      <c r="BI32" s="402"/>
      <c r="BJ32" s="402"/>
      <c r="BK32" s="402"/>
      <c r="BL32" s="401" t="s">
        <v>166</v>
      </c>
      <c r="BM32" s="402"/>
      <c r="BN32" s="402"/>
      <c r="BO32" s="402"/>
      <c r="BP32" s="401" t="s">
        <v>166</v>
      </c>
      <c r="BQ32" s="402"/>
      <c r="BR32" s="402"/>
      <c r="BS32" s="402"/>
      <c r="BT32" s="401" t="s">
        <v>166</v>
      </c>
      <c r="BU32" s="402"/>
      <c r="BV32" s="402"/>
      <c r="BW32" s="402"/>
      <c r="BX32" s="401" t="s">
        <v>166</v>
      </c>
      <c r="BY32" s="402"/>
      <c r="BZ32" s="402"/>
      <c r="CA32" s="402"/>
      <c r="CB32" s="401" t="s">
        <v>166</v>
      </c>
      <c r="CC32" s="402"/>
      <c r="CD32" s="402"/>
      <c r="CE32" s="402"/>
      <c r="CF32" s="401" t="s">
        <v>166</v>
      </c>
      <c r="CG32" s="402"/>
      <c r="CH32" s="402"/>
      <c r="CI32" s="402"/>
      <c r="CJ32" s="401" t="s">
        <v>166</v>
      </c>
      <c r="CK32" s="402"/>
      <c r="CL32" s="402"/>
      <c r="CM32" s="402"/>
      <c r="CN32" s="401" t="s">
        <v>166</v>
      </c>
      <c r="CO32" s="402"/>
      <c r="CP32" s="402"/>
      <c r="CQ32" s="402"/>
      <c r="CR32" s="401" t="s">
        <v>166</v>
      </c>
      <c r="CS32" s="402"/>
      <c r="CT32" s="402"/>
      <c r="CU32" s="402"/>
      <c r="CV32" s="401" t="s">
        <v>166</v>
      </c>
      <c r="CW32" s="402"/>
      <c r="CX32" s="402"/>
      <c r="CY32" s="402"/>
      <c r="CZ32" s="401" t="s">
        <v>166</v>
      </c>
      <c r="DA32" s="402"/>
      <c r="DB32" s="402"/>
      <c r="DC32" s="402"/>
      <c r="DD32" s="401" t="s">
        <v>166</v>
      </c>
      <c r="DE32" s="402"/>
      <c r="DF32" s="402"/>
      <c r="DG32" s="402"/>
    </row>
    <row r="33" spans="2:111">
      <c r="B33" s="266" t="s">
        <v>167</v>
      </c>
      <c r="C33" s="267" t="s">
        <v>265</v>
      </c>
      <c r="D33" s="268">
        <v>4.9500000000000002E-2</v>
      </c>
      <c r="E33" s="268">
        <v>3.7600000000000001E-2</v>
      </c>
      <c r="F33" s="268">
        <v>4.9500000000000002E-2</v>
      </c>
      <c r="G33" s="268">
        <v>3.7600000000000001E-2</v>
      </c>
      <c r="H33" s="268">
        <v>4.7899999999999998E-2</v>
      </c>
      <c r="I33" s="268">
        <v>3.6200000000000003E-2</v>
      </c>
      <c r="J33" s="268">
        <v>4.7899999999999998E-2</v>
      </c>
      <c r="K33" s="268">
        <v>3.6200000000000003E-2</v>
      </c>
      <c r="L33" s="268">
        <v>4.0300000000000002E-2</v>
      </c>
      <c r="M33" s="268">
        <v>3.0200000000000001E-2</v>
      </c>
      <c r="N33" s="268">
        <v>4.0300000000000002E-2</v>
      </c>
      <c r="O33" s="268">
        <v>3.0200000000000001E-2</v>
      </c>
      <c r="P33" s="268">
        <v>4.3900000000000002E-2</v>
      </c>
      <c r="Q33" s="268">
        <v>3.3300000000000003E-2</v>
      </c>
      <c r="R33" s="268">
        <v>4.3900000000000002E-2</v>
      </c>
      <c r="S33" s="268">
        <v>3.3300000000000003E-2</v>
      </c>
      <c r="T33" s="268">
        <v>5.4899999999999997E-2</v>
      </c>
      <c r="U33" s="268">
        <v>4.1300000000000003E-2</v>
      </c>
      <c r="V33" s="268">
        <v>5.4899999999999997E-2</v>
      </c>
      <c r="W33" s="268">
        <v>4.1300000000000003E-2</v>
      </c>
      <c r="X33" s="268">
        <v>5.5399999999999998E-2</v>
      </c>
      <c r="Y33" s="268">
        <v>4.1700000000000001E-2</v>
      </c>
      <c r="Z33" s="268">
        <v>5.5399999999999998E-2</v>
      </c>
      <c r="AA33" s="268">
        <v>4.1700000000000001E-2</v>
      </c>
      <c r="AB33" s="268">
        <v>4.1500000000000002E-2</v>
      </c>
      <c r="AC33" s="268">
        <v>3.2399999999999998E-2</v>
      </c>
      <c r="AD33" s="268">
        <v>4.1500000000000002E-2</v>
      </c>
      <c r="AE33" s="268">
        <v>3.2399999999999998E-2</v>
      </c>
      <c r="AF33" s="268">
        <v>5.8400000000000001E-2</v>
      </c>
      <c r="AG33" s="268">
        <v>4.41E-2</v>
      </c>
      <c r="AH33" s="268">
        <v>5.8400000000000001E-2</v>
      </c>
      <c r="AI33" s="268">
        <v>4.41E-2</v>
      </c>
      <c r="AJ33" s="268">
        <v>5.8999999999999997E-2</v>
      </c>
      <c r="AK33" s="268">
        <v>4.3999999999999997E-2</v>
      </c>
      <c r="AL33" s="268">
        <v>5.8999999999999997E-2</v>
      </c>
      <c r="AM33" s="268">
        <v>4.3999999999999997E-2</v>
      </c>
      <c r="AN33" s="268">
        <v>4.5499999999999999E-2</v>
      </c>
      <c r="AO33" s="268">
        <v>3.4599999999999999E-2</v>
      </c>
      <c r="AP33" s="268">
        <v>4.5499999999999999E-2</v>
      </c>
      <c r="AQ33" s="268">
        <v>3.4599999999999999E-2</v>
      </c>
      <c r="AR33" s="268">
        <v>6.1600000000000002E-2</v>
      </c>
      <c r="AS33" s="268">
        <v>4.5499999999999999E-2</v>
      </c>
      <c r="AT33" s="268">
        <v>6.1600000000000002E-2</v>
      </c>
      <c r="AU33" s="268">
        <v>4.5499999999999999E-2</v>
      </c>
      <c r="AV33" s="268">
        <v>5.1299999999999998E-2</v>
      </c>
      <c r="AW33" s="268">
        <v>3.7699999999999997E-2</v>
      </c>
      <c r="AX33" s="268">
        <v>5.1299999999999998E-2</v>
      </c>
      <c r="AY33" s="268">
        <v>3.7699999999999997E-2</v>
      </c>
      <c r="AZ33" s="268">
        <v>5.9700000000000003E-2</v>
      </c>
      <c r="BA33" s="268">
        <v>4.4999999999999998E-2</v>
      </c>
      <c r="BB33" s="268">
        <v>5.9700000000000003E-2</v>
      </c>
      <c r="BC33" s="268">
        <v>4.4999999999999998E-2</v>
      </c>
      <c r="BD33" s="268">
        <v>5.8099999999999999E-2</v>
      </c>
      <c r="BE33" s="268">
        <v>4.3200000000000002E-2</v>
      </c>
      <c r="BF33" s="268">
        <v>5.8099999999999999E-2</v>
      </c>
      <c r="BG33" s="268">
        <v>4.3200000000000002E-2</v>
      </c>
      <c r="BH33" s="268">
        <v>4.53E-2</v>
      </c>
      <c r="BI33" s="268">
        <v>3.4500000000000003E-2</v>
      </c>
      <c r="BJ33" s="268">
        <v>4.53E-2</v>
      </c>
      <c r="BK33" s="268">
        <v>3.4500000000000003E-2</v>
      </c>
      <c r="BL33" s="268">
        <v>5.4800000000000001E-2</v>
      </c>
      <c r="BM33" s="268">
        <v>4.1200000000000001E-2</v>
      </c>
      <c r="BN33" s="268">
        <v>5.4800000000000001E-2</v>
      </c>
      <c r="BO33" s="268">
        <v>4.1200000000000001E-2</v>
      </c>
      <c r="BP33" s="268">
        <v>4.7699999999999999E-2</v>
      </c>
      <c r="BQ33" s="268">
        <v>3.6299999999999999E-2</v>
      </c>
      <c r="BR33" s="268">
        <v>4.7699999999999999E-2</v>
      </c>
      <c r="BS33" s="268">
        <v>3.6299999999999999E-2</v>
      </c>
      <c r="BT33" s="268">
        <v>5.2999999999999999E-2</v>
      </c>
      <c r="BU33" s="268">
        <v>4.0300000000000002E-2</v>
      </c>
      <c r="BV33" s="268">
        <v>5.2999999999999999E-2</v>
      </c>
      <c r="BW33" s="268">
        <v>4.0300000000000002E-2</v>
      </c>
      <c r="BX33" s="268">
        <v>4.3299999999999998E-2</v>
      </c>
      <c r="BY33" s="268">
        <v>3.3399999999999999E-2</v>
      </c>
      <c r="BZ33" s="268">
        <v>4.3299999999999998E-2</v>
      </c>
      <c r="CA33" s="268">
        <v>3.3399999999999999E-2</v>
      </c>
      <c r="CB33" s="268">
        <v>5.2299999999999999E-2</v>
      </c>
      <c r="CC33" s="268">
        <v>3.9100000000000003E-2</v>
      </c>
      <c r="CD33" s="268">
        <v>5.2299999999999999E-2</v>
      </c>
      <c r="CE33" s="268">
        <v>3.9100000000000003E-2</v>
      </c>
      <c r="CF33" s="268">
        <v>4.5699999999999998E-2</v>
      </c>
      <c r="CG33" s="268">
        <v>3.4700000000000002E-2</v>
      </c>
      <c r="CH33" s="268">
        <v>4.5699999999999998E-2</v>
      </c>
      <c r="CI33" s="268">
        <v>3.4700000000000002E-2</v>
      </c>
      <c r="CJ33" s="268">
        <v>6.1100000000000002E-2</v>
      </c>
      <c r="CK33" s="268">
        <v>4.53E-2</v>
      </c>
      <c r="CL33" s="268">
        <v>6.1100000000000002E-2</v>
      </c>
      <c r="CM33" s="268">
        <v>4.53E-2</v>
      </c>
      <c r="CN33" s="268">
        <v>5.8000000000000003E-2</v>
      </c>
      <c r="CO33" s="268">
        <v>4.36E-2</v>
      </c>
      <c r="CP33" s="268">
        <v>5.8000000000000003E-2</v>
      </c>
      <c r="CQ33" s="268">
        <v>4.36E-2</v>
      </c>
      <c r="CR33" s="268">
        <v>4.8399999999999999E-2</v>
      </c>
      <c r="CS33" s="268">
        <v>3.6299999999999999E-2</v>
      </c>
      <c r="CT33" s="268">
        <v>4.8399999999999999E-2</v>
      </c>
      <c r="CU33" s="268">
        <v>3.6299999999999999E-2</v>
      </c>
      <c r="CV33" s="268">
        <v>4.8099999999999997E-2</v>
      </c>
      <c r="CW33" s="268">
        <v>3.6400000000000002E-2</v>
      </c>
      <c r="CX33" s="268">
        <v>4.8099999999999997E-2</v>
      </c>
      <c r="CY33" s="268">
        <v>3.6400000000000002E-2</v>
      </c>
      <c r="CZ33" s="268">
        <v>4.7500000000000001E-2</v>
      </c>
      <c r="DA33" s="268">
        <v>3.6700000000000003E-2</v>
      </c>
      <c r="DB33" s="268">
        <v>4.7500000000000001E-2</v>
      </c>
      <c r="DC33" s="268">
        <v>3.6700000000000003E-2</v>
      </c>
      <c r="DD33" s="268">
        <v>7.2099999999999997E-2</v>
      </c>
      <c r="DE33" s="268">
        <v>5.3499999999999999E-2</v>
      </c>
      <c r="DF33" s="268">
        <v>7.2099999999999997E-2</v>
      </c>
      <c r="DG33" s="268">
        <v>5.3499999999999999E-2</v>
      </c>
    </row>
    <row r="34" spans="2:111">
      <c r="B34" s="269" t="s">
        <v>169</v>
      </c>
      <c r="C34" s="270" t="s">
        <v>266</v>
      </c>
      <c r="D34" s="271">
        <v>1.1999999999999999E-3</v>
      </c>
      <c r="E34" s="271">
        <v>8.9999999999999998E-4</v>
      </c>
      <c r="F34" s="271">
        <v>1.1999999999999999E-3</v>
      </c>
      <c r="G34" s="271">
        <v>8.9999999999999998E-4</v>
      </c>
      <c r="H34" s="271">
        <v>1.1000000000000001E-3</v>
      </c>
      <c r="I34" s="271">
        <v>8.9999999999999998E-4</v>
      </c>
      <c r="J34" s="271">
        <v>1.1000000000000001E-3</v>
      </c>
      <c r="K34" s="271">
        <v>8.9999999999999998E-4</v>
      </c>
      <c r="L34" s="271">
        <v>1E-3</v>
      </c>
      <c r="M34" s="271">
        <v>6.9999999999999999E-4</v>
      </c>
      <c r="N34" s="271">
        <v>1E-3</v>
      </c>
      <c r="O34" s="271">
        <v>6.9999999999999999E-4</v>
      </c>
      <c r="P34" s="271">
        <v>1E-3</v>
      </c>
      <c r="Q34" s="271">
        <v>8.0000000000000004E-4</v>
      </c>
      <c r="R34" s="271">
        <v>1E-3</v>
      </c>
      <c r="S34" s="271">
        <v>8.0000000000000004E-4</v>
      </c>
      <c r="T34" s="271">
        <v>1.2999999999999999E-3</v>
      </c>
      <c r="U34" s="271">
        <v>1E-3</v>
      </c>
      <c r="V34" s="271">
        <v>1.2999999999999999E-3</v>
      </c>
      <c r="W34" s="271">
        <v>1E-3</v>
      </c>
      <c r="X34" s="271">
        <v>1.2999999999999999E-3</v>
      </c>
      <c r="Y34" s="271">
        <v>1E-3</v>
      </c>
      <c r="Z34" s="271">
        <v>1.2999999999999999E-3</v>
      </c>
      <c r="AA34" s="271">
        <v>1E-3</v>
      </c>
      <c r="AB34" s="271">
        <v>1E-3</v>
      </c>
      <c r="AC34" s="271">
        <v>8.0000000000000004E-4</v>
      </c>
      <c r="AD34" s="271">
        <v>1E-3</v>
      </c>
      <c r="AE34" s="271">
        <v>8.0000000000000004E-4</v>
      </c>
      <c r="AF34" s="271">
        <v>1.4E-3</v>
      </c>
      <c r="AG34" s="271">
        <v>1E-3</v>
      </c>
      <c r="AH34" s="271">
        <v>1.4E-3</v>
      </c>
      <c r="AI34" s="271">
        <v>1E-3</v>
      </c>
      <c r="AJ34" s="271">
        <v>1.4E-3</v>
      </c>
      <c r="AK34" s="271">
        <v>1E-3</v>
      </c>
      <c r="AL34" s="271">
        <v>1.4E-3</v>
      </c>
      <c r="AM34" s="271">
        <v>1E-3</v>
      </c>
      <c r="AN34" s="271">
        <v>1.1000000000000001E-3</v>
      </c>
      <c r="AO34" s="271">
        <v>8.0000000000000004E-4</v>
      </c>
      <c r="AP34" s="271">
        <v>1.1000000000000001E-3</v>
      </c>
      <c r="AQ34" s="271">
        <v>8.0000000000000004E-4</v>
      </c>
      <c r="AR34" s="271">
        <v>1.5E-3</v>
      </c>
      <c r="AS34" s="271">
        <v>1.1000000000000001E-3</v>
      </c>
      <c r="AT34" s="271">
        <v>1.5E-3</v>
      </c>
      <c r="AU34" s="271">
        <v>1.1000000000000001E-3</v>
      </c>
      <c r="AV34" s="271">
        <v>1.1999999999999999E-3</v>
      </c>
      <c r="AW34" s="271">
        <v>8.9999999999999998E-4</v>
      </c>
      <c r="AX34" s="271">
        <v>1.1999999999999999E-3</v>
      </c>
      <c r="AY34" s="271">
        <v>8.9999999999999998E-4</v>
      </c>
      <c r="AZ34" s="271">
        <v>1.4E-3</v>
      </c>
      <c r="BA34" s="271">
        <v>1.1000000000000001E-3</v>
      </c>
      <c r="BB34" s="271">
        <v>1.4E-3</v>
      </c>
      <c r="BC34" s="271">
        <v>1.1000000000000001E-3</v>
      </c>
      <c r="BD34" s="271">
        <v>1.4E-3</v>
      </c>
      <c r="BE34" s="271">
        <v>1E-3</v>
      </c>
      <c r="BF34" s="271">
        <v>1.4E-3</v>
      </c>
      <c r="BG34" s="271">
        <v>1E-3</v>
      </c>
      <c r="BH34" s="271">
        <v>1.1000000000000001E-3</v>
      </c>
      <c r="BI34" s="271">
        <v>8.0000000000000004E-4</v>
      </c>
      <c r="BJ34" s="271">
        <v>1.1000000000000001E-3</v>
      </c>
      <c r="BK34" s="271">
        <v>8.0000000000000004E-4</v>
      </c>
      <c r="BL34" s="271">
        <v>1.2999999999999999E-3</v>
      </c>
      <c r="BM34" s="271">
        <v>1E-3</v>
      </c>
      <c r="BN34" s="271">
        <v>1.2999999999999999E-3</v>
      </c>
      <c r="BO34" s="271">
        <v>1E-3</v>
      </c>
      <c r="BP34" s="271">
        <v>1.1000000000000001E-3</v>
      </c>
      <c r="BQ34" s="271">
        <v>8.9999999999999998E-4</v>
      </c>
      <c r="BR34" s="271">
        <v>1.1000000000000001E-3</v>
      </c>
      <c r="BS34" s="271">
        <v>8.9999999999999998E-4</v>
      </c>
      <c r="BT34" s="271">
        <v>1.1999999999999999E-3</v>
      </c>
      <c r="BU34" s="271">
        <v>8.9999999999999998E-4</v>
      </c>
      <c r="BV34" s="271">
        <v>1.1999999999999999E-3</v>
      </c>
      <c r="BW34" s="271">
        <v>8.9999999999999998E-4</v>
      </c>
      <c r="BX34" s="271">
        <v>1E-3</v>
      </c>
      <c r="BY34" s="271">
        <v>8.0000000000000004E-4</v>
      </c>
      <c r="BZ34" s="271">
        <v>1E-3</v>
      </c>
      <c r="CA34" s="271">
        <v>8.0000000000000004E-4</v>
      </c>
      <c r="CB34" s="271">
        <v>1.1999999999999999E-3</v>
      </c>
      <c r="CC34" s="271">
        <v>8.9999999999999998E-4</v>
      </c>
      <c r="CD34" s="271">
        <v>1.1999999999999999E-3</v>
      </c>
      <c r="CE34" s="271">
        <v>8.9999999999999998E-4</v>
      </c>
      <c r="CF34" s="271">
        <v>1.1000000000000001E-3</v>
      </c>
      <c r="CG34" s="271">
        <v>8.0000000000000004E-4</v>
      </c>
      <c r="CH34" s="271">
        <v>1.1000000000000001E-3</v>
      </c>
      <c r="CI34" s="271">
        <v>8.0000000000000004E-4</v>
      </c>
      <c r="CJ34" s="271">
        <v>1.4E-3</v>
      </c>
      <c r="CK34" s="271">
        <v>1.1000000000000001E-3</v>
      </c>
      <c r="CL34" s="271">
        <v>1.4E-3</v>
      </c>
      <c r="CM34" s="271">
        <v>1.1000000000000001E-3</v>
      </c>
      <c r="CN34" s="271">
        <v>1.4E-3</v>
      </c>
      <c r="CO34" s="271">
        <v>1E-3</v>
      </c>
      <c r="CP34" s="271">
        <v>1.4E-3</v>
      </c>
      <c r="CQ34" s="271">
        <v>1E-3</v>
      </c>
      <c r="CR34" s="271">
        <v>1.1000000000000001E-3</v>
      </c>
      <c r="CS34" s="271">
        <v>8.9999999999999998E-4</v>
      </c>
      <c r="CT34" s="271">
        <v>1.1000000000000001E-3</v>
      </c>
      <c r="CU34" s="271">
        <v>8.9999999999999998E-4</v>
      </c>
      <c r="CV34" s="271">
        <v>1.1000000000000001E-3</v>
      </c>
      <c r="CW34" s="271">
        <v>8.9999999999999998E-4</v>
      </c>
      <c r="CX34" s="271">
        <v>1.1000000000000001E-3</v>
      </c>
      <c r="CY34" s="271">
        <v>8.9999999999999998E-4</v>
      </c>
      <c r="CZ34" s="271">
        <v>1.1000000000000001E-3</v>
      </c>
      <c r="DA34" s="271">
        <v>8.9999999999999998E-4</v>
      </c>
      <c r="DB34" s="271">
        <v>1.1000000000000001E-3</v>
      </c>
      <c r="DC34" s="271">
        <v>8.9999999999999998E-4</v>
      </c>
      <c r="DD34" s="271">
        <v>1.6999999999999999E-3</v>
      </c>
      <c r="DE34" s="271">
        <v>1.2999999999999999E-3</v>
      </c>
      <c r="DF34" s="271">
        <v>1.6999999999999999E-3</v>
      </c>
      <c r="DG34" s="271">
        <v>1.2999999999999999E-3</v>
      </c>
    </row>
    <row r="35" spans="2:111">
      <c r="B35" s="266" t="s">
        <v>171</v>
      </c>
      <c r="C35" s="267" t="s">
        <v>267</v>
      </c>
      <c r="D35" s="268">
        <v>3.9399999999999998E-2</v>
      </c>
      <c r="E35" s="268">
        <v>2.9899999999999999E-2</v>
      </c>
      <c r="F35" s="268">
        <v>3.9399999999999998E-2</v>
      </c>
      <c r="G35" s="268">
        <v>2.9899999999999999E-2</v>
      </c>
      <c r="H35" s="268">
        <v>3.5099999999999999E-2</v>
      </c>
      <c r="I35" s="268">
        <v>2.6499999999999999E-2</v>
      </c>
      <c r="J35" s="268">
        <v>3.5099999999999999E-2</v>
      </c>
      <c r="K35" s="268">
        <v>2.6499999999999999E-2</v>
      </c>
      <c r="L35" s="268">
        <v>2.23E-2</v>
      </c>
      <c r="M35" s="268">
        <v>1.67E-2</v>
      </c>
      <c r="N35" s="268">
        <v>2.23E-2</v>
      </c>
      <c r="O35" s="268">
        <v>1.67E-2</v>
      </c>
      <c r="P35" s="268">
        <v>2.5399999999999999E-2</v>
      </c>
      <c r="Q35" s="268">
        <v>1.9199999999999998E-2</v>
      </c>
      <c r="R35" s="268">
        <v>2.5399999999999999E-2</v>
      </c>
      <c r="S35" s="268">
        <v>1.9199999999999998E-2</v>
      </c>
      <c r="T35" s="268">
        <v>2.3599999999999999E-2</v>
      </c>
      <c r="U35" s="268">
        <v>1.77E-2</v>
      </c>
      <c r="V35" s="268">
        <v>2.3599999999999999E-2</v>
      </c>
      <c r="W35" s="268">
        <v>1.77E-2</v>
      </c>
      <c r="X35" s="268">
        <v>1.8100000000000002E-2</v>
      </c>
      <c r="Y35" s="268">
        <v>1.3599999999999999E-2</v>
      </c>
      <c r="Z35" s="268">
        <v>1.8100000000000002E-2</v>
      </c>
      <c r="AA35" s="268">
        <v>1.3599999999999999E-2</v>
      </c>
      <c r="AB35" s="268">
        <v>5.3400000000000003E-2</v>
      </c>
      <c r="AC35" s="268">
        <v>4.1700000000000001E-2</v>
      </c>
      <c r="AD35" s="268">
        <v>5.3400000000000003E-2</v>
      </c>
      <c r="AE35" s="268">
        <v>4.1700000000000001E-2</v>
      </c>
      <c r="AF35" s="268">
        <v>2.2200000000000001E-2</v>
      </c>
      <c r="AG35" s="268">
        <v>1.6799999999999999E-2</v>
      </c>
      <c r="AH35" s="268">
        <v>2.2200000000000001E-2</v>
      </c>
      <c r="AI35" s="268">
        <v>1.6799999999999999E-2</v>
      </c>
      <c r="AJ35" s="268">
        <v>0.1197</v>
      </c>
      <c r="AK35" s="268">
        <v>8.9200000000000002E-2</v>
      </c>
      <c r="AL35" s="268">
        <v>0.1197</v>
      </c>
      <c r="AM35" s="268">
        <v>8.9200000000000002E-2</v>
      </c>
      <c r="AN35" s="268">
        <v>3.1699999999999999E-2</v>
      </c>
      <c r="AO35" s="268">
        <v>2.41E-2</v>
      </c>
      <c r="AP35" s="268">
        <v>3.1699999999999999E-2</v>
      </c>
      <c r="AQ35" s="268">
        <v>2.41E-2</v>
      </c>
      <c r="AR35" s="268">
        <v>0.113</v>
      </c>
      <c r="AS35" s="268">
        <v>8.3500000000000005E-2</v>
      </c>
      <c r="AT35" s="268">
        <v>0.113</v>
      </c>
      <c r="AU35" s="268">
        <v>8.3500000000000005E-2</v>
      </c>
      <c r="AV35" s="268">
        <v>0.11899999999999999</v>
      </c>
      <c r="AW35" s="268">
        <v>8.7400000000000005E-2</v>
      </c>
      <c r="AX35" s="268">
        <v>0.11899999999999999</v>
      </c>
      <c r="AY35" s="268">
        <v>8.7400000000000005E-2</v>
      </c>
      <c r="AZ35" s="268">
        <v>9.2999999999999992E-3</v>
      </c>
      <c r="BA35" s="268">
        <v>7.0000000000000001E-3</v>
      </c>
      <c r="BB35" s="268">
        <v>9.2999999999999992E-3</v>
      </c>
      <c r="BC35" s="268">
        <v>7.0000000000000001E-3</v>
      </c>
      <c r="BD35" s="268">
        <v>1.77E-2</v>
      </c>
      <c r="BE35" s="268">
        <v>1.3100000000000001E-2</v>
      </c>
      <c r="BF35" s="268">
        <v>1.77E-2</v>
      </c>
      <c r="BG35" s="268">
        <v>1.3100000000000001E-2</v>
      </c>
      <c r="BH35" s="268">
        <v>4.2900000000000001E-2</v>
      </c>
      <c r="BI35" s="268">
        <v>3.2599999999999997E-2</v>
      </c>
      <c r="BJ35" s="268">
        <v>4.2900000000000001E-2</v>
      </c>
      <c r="BK35" s="268">
        <v>3.2599999999999997E-2</v>
      </c>
      <c r="BL35" s="268">
        <v>1.6799999999999999E-2</v>
      </c>
      <c r="BM35" s="268">
        <v>1.2699999999999999E-2</v>
      </c>
      <c r="BN35" s="268">
        <v>1.6799999999999999E-2</v>
      </c>
      <c r="BO35" s="268">
        <v>1.2699999999999999E-2</v>
      </c>
      <c r="BP35" s="268">
        <v>3.9800000000000002E-2</v>
      </c>
      <c r="BQ35" s="268">
        <v>3.0300000000000001E-2</v>
      </c>
      <c r="BR35" s="268">
        <v>3.9800000000000002E-2</v>
      </c>
      <c r="BS35" s="268">
        <v>3.0300000000000001E-2</v>
      </c>
      <c r="BT35" s="268">
        <v>2.46E-2</v>
      </c>
      <c r="BU35" s="268">
        <v>1.8700000000000001E-2</v>
      </c>
      <c r="BV35" s="268">
        <v>2.46E-2</v>
      </c>
      <c r="BW35" s="268">
        <v>1.8700000000000001E-2</v>
      </c>
      <c r="BX35" s="268">
        <v>5.3400000000000003E-2</v>
      </c>
      <c r="BY35" s="268">
        <v>4.1200000000000001E-2</v>
      </c>
      <c r="BZ35" s="268">
        <v>5.3400000000000003E-2</v>
      </c>
      <c r="CA35" s="268">
        <v>4.1200000000000001E-2</v>
      </c>
      <c r="CB35" s="268">
        <v>8.3999999999999995E-3</v>
      </c>
      <c r="CC35" s="268">
        <v>6.3E-3</v>
      </c>
      <c r="CD35" s="268">
        <v>8.3999999999999995E-3</v>
      </c>
      <c r="CE35" s="268">
        <v>6.3E-3</v>
      </c>
      <c r="CF35" s="268">
        <v>3.4599999999999999E-2</v>
      </c>
      <c r="CG35" s="268">
        <v>2.63E-2</v>
      </c>
      <c r="CH35" s="268">
        <v>3.4599999999999999E-2</v>
      </c>
      <c r="CI35" s="268">
        <v>2.63E-2</v>
      </c>
      <c r="CJ35" s="268">
        <v>9.2999999999999992E-3</v>
      </c>
      <c r="CK35" s="268">
        <v>6.8999999999999999E-3</v>
      </c>
      <c r="CL35" s="268">
        <v>9.2999999999999992E-3</v>
      </c>
      <c r="CM35" s="268">
        <v>6.8999999999999999E-3</v>
      </c>
      <c r="CN35" s="268">
        <v>2.4899999999999999E-2</v>
      </c>
      <c r="CO35" s="268">
        <v>1.8700000000000001E-2</v>
      </c>
      <c r="CP35" s="268">
        <v>2.4899999999999999E-2</v>
      </c>
      <c r="CQ35" s="268">
        <v>1.8700000000000001E-2</v>
      </c>
      <c r="CR35" s="268">
        <v>8.8999999999999999E-3</v>
      </c>
      <c r="CS35" s="268">
        <v>6.7000000000000002E-3</v>
      </c>
      <c r="CT35" s="268">
        <v>8.8999999999999999E-3</v>
      </c>
      <c r="CU35" s="268">
        <v>6.7000000000000002E-3</v>
      </c>
      <c r="CV35" s="268">
        <v>2.98E-2</v>
      </c>
      <c r="CW35" s="268">
        <v>2.2499999999999999E-2</v>
      </c>
      <c r="CX35" s="268">
        <v>2.98E-2</v>
      </c>
      <c r="CY35" s="268">
        <v>2.2499999999999999E-2</v>
      </c>
      <c r="CZ35" s="268">
        <v>4.7199999999999999E-2</v>
      </c>
      <c r="DA35" s="268">
        <v>3.6400000000000002E-2</v>
      </c>
      <c r="DB35" s="268">
        <v>4.7199999999999999E-2</v>
      </c>
      <c r="DC35" s="268">
        <v>3.6400000000000002E-2</v>
      </c>
      <c r="DD35" s="268">
        <v>0.12559999999999999</v>
      </c>
      <c r="DE35" s="268">
        <v>9.3200000000000005E-2</v>
      </c>
      <c r="DF35" s="268">
        <v>0.12559999999999999</v>
      </c>
      <c r="DG35" s="268">
        <v>9.3200000000000005E-2</v>
      </c>
    </row>
    <row r="36" spans="2:111">
      <c r="B36" s="269" t="s">
        <v>173</v>
      </c>
      <c r="C36" s="270" t="s">
        <v>268</v>
      </c>
      <c r="D36" s="271">
        <v>3.2599999999999997E-2</v>
      </c>
      <c r="E36" s="271">
        <v>2.47E-2</v>
      </c>
      <c r="F36" s="271">
        <v>3.2599999999999997E-2</v>
      </c>
      <c r="G36" s="271">
        <v>2.47E-2</v>
      </c>
      <c r="H36" s="271">
        <v>2.92E-2</v>
      </c>
      <c r="I36" s="271">
        <v>2.2100000000000002E-2</v>
      </c>
      <c r="J36" s="271">
        <v>2.92E-2</v>
      </c>
      <c r="K36" s="271">
        <v>2.2100000000000002E-2</v>
      </c>
      <c r="L36" s="271">
        <v>2.23E-2</v>
      </c>
      <c r="M36" s="271">
        <v>1.67E-2</v>
      </c>
      <c r="N36" s="271">
        <v>2.23E-2</v>
      </c>
      <c r="O36" s="271">
        <v>1.67E-2</v>
      </c>
      <c r="P36" s="271">
        <v>2.6200000000000001E-2</v>
      </c>
      <c r="Q36" s="271">
        <v>1.9900000000000001E-2</v>
      </c>
      <c r="R36" s="271">
        <v>2.6200000000000001E-2</v>
      </c>
      <c r="S36" s="271">
        <v>1.9900000000000001E-2</v>
      </c>
      <c r="T36" s="271">
        <v>2.9700000000000001E-2</v>
      </c>
      <c r="U36" s="271">
        <v>2.24E-2</v>
      </c>
      <c r="V36" s="271">
        <v>2.9700000000000001E-2</v>
      </c>
      <c r="W36" s="271">
        <v>2.24E-2</v>
      </c>
      <c r="X36" s="271">
        <v>2.75E-2</v>
      </c>
      <c r="Y36" s="271">
        <v>2.07E-2</v>
      </c>
      <c r="Z36" s="271">
        <v>2.75E-2</v>
      </c>
      <c r="AA36" s="271">
        <v>2.07E-2</v>
      </c>
      <c r="AB36" s="271">
        <v>3.3000000000000002E-2</v>
      </c>
      <c r="AC36" s="271">
        <v>2.58E-2</v>
      </c>
      <c r="AD36" s="271">
        <v>3.3000000000000002E-2</v>
      </c>
      <c r="AE36" s="271">
        <v>2.58E-2</v>
      </c>
      <c r="AF36" s="271">
        <v>3.1300000000000001E-2</v>
      </c>
      <c r="AG36" s="271">
        <v>2.3599999999999999E-2</v>
      </c>
      <c r="AH36" s="271">
        <v>3.1300000000000001E-2</v>
      </c>
      <c r="AI36" s="271">
        <v>2.3599999999999999E-2</v>
      </c>
      <c r="AJ36" s="271">
        <v>2.52E-2</v>
      </c>
      <c r="AK36" s="271">
        <v>1.8800000000000001E-2</v>
      </c>
      <c r="AL36" s="271">
        <v>2.52E-2</v>
      </c>
      <c r="AM36" s="271">
        <v>1.8800000000000001E-2</v>
      </c>
      <c r="AN36" s="271">
        <v>2.5999999999999999E-2</v>
      </c>
      <c r="AO36" s="271">
        <v>1.9800000000000002E-2</v>
      </c>
      <c r="AP36" s="271">
        <v>2.5999999999999999E-2</v>
      </c>
      <c r="AQ36" s="271">
        <v>1.9800000000000002E-2</v>
      </c>
      <c r="AR36" s="271">
        <v>2.3300000000000001E-2</v>
      </c>
      <c r="AS36" s="271">
        <v>1.72E-2</v>
      </c>
      <c r="AT36" s="271">
        <v>2.3300000000000001E-2</v>
      </c>
      <c r="AU36" s="271">
        <v>1.72E-2</v>
      </c>
      <c r="AV36" s="271">
        <v>2.0299999999999999E-2</v>
      </c>
      <c r="AW36" s="271">
        <v>1.49E-2</v>
      </c>
      <c r="AX36" s="271">
        <v>2.0299999999999999E-2</v>
      </c>
      <c r="AY36" s="271">
        <v>1.49E-2</v>
      </c>
      <c r="AZ36" s="271">
        <v>2.7799999999999998E-2</v>
      </c>
      <c r="BA36" s="271">
        <v>2.0899999999999998E-2</v>
      </c>
      <c r="BB36" s="271">
        <v>2.7799999999999998E-2</v>
      </c>
      <c r="BC36" s="271">
        <v>2.0899999999999998E-2</v>
      </c>
      <c r="BD36" s="271">
        <v>2.9600000000000001E-2</v>
      </c>
      <c r="BE36" s="271">
        <v>2.1999999999999999E-2</v>
      </c>
      <c r="BF36" s="271">
        <v>2.9600000000000001E-2</v>
      </c>
      <c r="BG36" s="271">
        <v>2.1999999999999999E-2</v>
      </c>
      <c r="BH36" s="271">
        <v>2.9600000000000001E-2</v>
      </c>
      <c r="BI36" s="271">
        <v>2.2499999999999999E-2</v>
      </c>
      <c r="BJ36" s="271">
        <v>2.9600000000000001E-2</v>
      </c>
      <c r="BK36" s="271">
        <v>2.2499999999999999E-2</v>
      </c>
      <c r="BL36" s="271">
        <v>2.81E-2</v>
      </c>
      <c r="BM36" s="271">
        <v>2.12E-2</v>
      </c>
      <c r="BN36" s="271">
        <v>2.81E-2</v>
      </c>
      <c r="BO36" s="271">
        <v>2.12E-2</v>
      </c>
      <c r="BP36" s="271">
        <v>3.0599999999999999E-2</v>
      </c>
      <c r="BQ36" s="271">
        <v>2.3300000000000001E-2</v>
      </c>
      <c r="BR36" s="271">
        <v>3.0599999999999999E-2</v>
      </c>
      <c r="BS36" s="271">
        <v>2.3300000000000001E-2</v>
      </c>
      <c r="BT36" s="271">
        <v>2.8899999999999999E-2</v>
      </c>
      <c r="BU36" s="271">
        <v>2.1999999999999999E-2</v>
      </c>
      <c r="BV36" s="271">
        <v>2.8899999999999999E-2</v>
      </c>
      <c r="BW36" s="271">
        <v>2.1999999999999999E-2</v>
      </c>
      <c r="BX36" s="271">
        <v>3.5200000000000002E-2</v>
      </c>
      <c r="BY36" s="271">
        <v>2.7099999999999999E-2</v>
      </c>
      <c r="BZ36" s="271">
        <v>3.5200000000000002E-2</v>
      </c>
      <c r="CA36" s="271">
        <v>2.7099999999999999E-2</v>
      </c>
      <c r="CB36" s="271">
        <v>2.5600000000000001E-2</v>
      </c>
      <c r="CC36" s="271">
        <v>1.9099999999999999E-2</v>
      </c>
      <c r="CD36" s="271">
        <v>2.5600000000000001E-2</v>
      </c>
      <c r="CE36" s="271">
        <v>1.9099999999999999E-2</v>
      </c>
      <c r="CF36" s="271">
        <v>2.75E-2</v>
      </c>
      <c r="CG36" s="271">
        <v>2.0899999999999998E-2</v>
      </c>
      <c r="CH36" s="271">
        <v>2.75E-2</v>
      </c>
      <c r="CI36" s="271">
        <v>2.0899999999999998E-2</v>
      </c>
      <c r="CJ36" s="271">
        <v>2.8500000000000001E-2</v>
      </c>
      <c r="CK36" s="271">
        <v>2.1100000000000001E-2</v>
      </c>
      <c r="CL36" s="271">
        <v>2.8500000000000001E-2</v>
      </c>
      <c r="CM36" s="271">
        <v>2.1100000000000001E-2</v>
      </c>
      <c r="CN36" s="271">
        <v>3.1800000000000002E-2</v>
      </c>
      <c r="CO36" s="271">
        <v>2.3900000000000001E-2</v>
      </c>
      <c r="CP36" s="271">
        <v>3.1800000000000002E-2</v>
      </c>
      <c r="CQ36" s="271">
        <v>2.3900000000000001E-2</v>
      </c>
      <c r="CR36" s="271">
        <v>2.3300000000000001E-2</v>
      </c>
      <c r="CS36" s="271">
        <v>1.7500000000000002E-2</v>
      </c>
      <c r="CT36" s="271">
        <v>2.3300000000000001E-2</v>
      </c>
      <c r="CU36" s="271">
        <v>1.7500000000000002E-2</v>
      </c>
      <c r="CV36" s="271">
        <v>2.75E-2</v>
      </c>
      <c r="CW36" s="271">
        <v>2.0799999999999999E-2</v>
      </c>
      <c r="CX36" s="271">
        <v>2.75E-2</v>
      </c>
      <c r="CY36" s="271">
        <v>2.0799999999999999E-2</v>
      </c>
      <c r="CZ36" s="271">
        <v>3.49E-2</v>
      </c>
      <c r="DA36" s="271">
        <v>2.7E-2</v>
      </c>
      <c r="DB36" s="271">
        <v>3.49E-2</v>
      </c>
      <c r="DC36" s="271">
        <v>2.7E-2</v>
      </c>
      <c r="DD36" s="271">
        <v>3.0499999999999999E-2</v>
      </c>
      <c r="DE36" s="271">
        <v>2.2599999999999999E-2</v>
      </c>
      <c r="DF36" s="271">
        <v>3.0499999999999999E-2</v>
      </c>
      <c r="DG36" s="271">
        <v>2.2599999999999999E-2</v>
      </c>
    </row>
    <row r="37" spans="2:111">
      <c r="B37" s="266" t="s">
        <v>175</v>
      </c>
      <c r="C37" s="267" t="s">
        <v>269</v>
      </c>
      <c r="D37" s="268">
        <v>4.1999999999999997E-3</v>
      </c>
      <c r="E37" s="268">
        <v>3.2000000000000002E-3</v>
      </c>
      <c r="F37" s="268">
        <v>4.1999999999999997E-3</v>
      </c>
      <c r="G37" s="268">
        <v>3.2000000000000002E-3</v>
      </c>
      <c r="H37" s="268">
        <v>4.0000000000000001E-3</v>
      </c>
      <c r="I37" s="268">
        <v>3.0000000000000001E-3</v>
      </c>
      <c r="J37" s="268">
        <v>4.0000000000000001E-3</v>
      </c>
      <c r="K37" s="268">
        <v>3.0000000000000001E-3</v>
      </c>
      <c r="L37" s="268">
        <v>3.3999999999999998E-3</v>
      </c>
      <c r="M37" s="268">
        <v>2.5000000000000001E-3</v>
      </c>
      <c r="N37" s="268">
        <v>3.3999999999999998E-3</v>
      </c>
      <c r="O37" s="268">
        <v>2.5000000000000001E-3</v>
      </c>
      <c r="P37" s="268">
        <v>3.7000000000000002E-3</v>
      </c>
      <c r="Q37" s="268">
        <v>2.8E-3</v>
      </c>
      <c r="R37" s="268">
        <v>3.7000000000000002E-3</v>
      </c>
      <c r="S37" s="268">
        <v>2.8E-3</v>
      </c>
      <c r="T37" s="268">
        <v>4.5999999999999999E-3</v>
      </c>
      <c r="U37" s="268">
        <v>3.5000000000000001E-3</v>
      </c>
      <c r="V37" s="268">
        <v>4.5999999999999999E-3</v>
      </c>
      <c r="W37" s="268">
        <v>3.5000000000000001E-3</v>
      </c>
      <c r="X37" s="268">
        <v>4.7000000000000002E-3</v>
      </c>
      <c r="Y37" s="268">
        <v>3.5000000000000001E-3</v>
      </c>
      <c r="Z37" s="268">
        <v>4.7000000000000002E-3</v>
      </c>
      <c r="AA37" s="268">
        <v>3.5000000000000001E-3</v>
      </c>
      <c r="AB37" s="268">
        <v>3.5000000000000001E-3</v>
      </c>
      <c r="AC37" s="268">
        <v>2.7000000000000001E-3</v>
      </c>
      <c r="AD37" s="268">
        <v>3.5000000000000001E-3</v>
      </c>
      <c r="AE37" s="268">
        <v>2.7000000000000001E-3</v>
      </c>
      <c r="AF37" s="268">
        <v>4.8999999999999998E-3</v>
      </c>
      <c r="AG37" s="268">
        <v>3.7000000000000002E-3</v>
      </c>
      <c r="AH37" s="268">
        <v>4.8999999999999998E-3</v>
      </c>
      <c r="AI37" s="268">
        <v>3.7000000000000002E-3</v>
      </c>
      <c r="AJ37" s="268">
        <v>5.0000000000000001E-3</v>
      </c>
      <c r="AK37" s="268">
        <v>3.7000000000000002E-3</v>
      </c>
      <c r="AL37" s="268">
        <v>5.0000000000000001E-3</v>
      </c>
      <c r="AM37" s="268">
        <v>3.7000000000000002E-3</v>
      </c>
      <c r="AN37" s="268">
        <v>3.8E-3</v>
      </c>
      <c r="AO37" s="268">
        <v>2.8999999999999998E-3</v>
      </c>
      <c r="AP37" s="268">
        <v>3.8E-3</v>
      </c>
      <c r="AQ37" s="268">
        <v>2.8999999999999998E-3</v>
      </c>
      <c r="AR37" s="268">
        <v>5.1999999999999998E-3</v>
      </c>
      <c r="AS37" s="268">
        <v>3.8E-3</v>
      </c>
      <c r="AT37" s="268">
        <v>5.1999999999999998E-3</v>
      </c>
      <c r="AU37" s="268">
        <v>3.8E-3</v>
      </c>
      <c r="AV37" s="268">
        <v>4.3E-3</v>
      </c>
      <c r="AW37" s="268">
        <v>3.2000000000000002E-3</v>
      </c>
      <c r="AX37" s="268">
        <v>4.3E-3</v>
      </c>
      <c r="AY37" s="268">
        <v>3.2000000000000002E-3</v>
      </c>
      <c r="AZ37" s="268">
        <v>5.0000000000000001E-3</v>
      </c>
      <c r="BA37" s="268">
        <v>3.8E-3</v>
      </c>
      <c r="BB37" s="268">
        <v>5.0000000000000001E-3</v>
      </c>
      <c r="BC37" s="268">
        <v>3.8E-3</v>
      </c>
      <c r="BD37" s="268">
        <v>4.8999999999999998E-3</v>
      </c>
      <c r="BE37" s="268">
        <v>3.5999999999999999E-3</v>
      </c>
      <c r="BF37" s="268">
        <v>4.8999999999999998E-3</v>
      </c>
      <c r="BG37" s="268">
        <v>3.5999999999999999E-3</v>
      </c>
      <c r="BH37" s="268">
        <v>3.8E-3</v>
      </c>
      <c r="BI37" s="268">
        <v>2.8999999999999998E-3</v>
      </c>
      <c r="BJ37" s="268">
        <v>3.8E-3</v>
      </c>
      <c r="BK37" s="268">
        <v>2.8999999999999998E-3</v>
      </c>
      <c r="BL37" s="268">
        <v>4.5999999999999999E-3</v>
      </c>
      <c r="BM37" s="268">
        <v>3.5000000000000001E-3</v>
      </c>
      <c r="BN37" s="268">
        <v>4.5999999999999999E-3</v>
      </c>
      <c r="BO37" s="268">
        <v>3.5000000000000001E-3</v>
      </c>
      <c r="BP37" s="268">
        <v>4.0000000000000001E-3</v>
      </c>
      <c r="BQ37" s="268">
        <v>3.0999999999999999E-3</v>
      </c>
      <c r="BR37" s="268">
        <v>4.0000000000000001E-3</v>
      </c>
      <c r="BS37" s="268">
        <v>3.0999999999999999E-3</v>
      </c>
      <c r="BT37" s="268">
        <v>4.4999999999999997E-3</v>
      </c>
      <c r="BU37" s="268">
        <v>3.3999999999999998E-3</v>
      </c>
      <c r="BV37" s="268">
        <v>4.4999999999999997E-3</v>
      </c>
      <c r="BW37" s="268">
        <v>3.3999999999999998E-3</v>
      </c>
      <c r="BX37" s="268">
        <v>3.5999999999999999E-3</v>
      </c>
      <c r="BY37" s="268">
        <v>2.8E-3</v>
      </c>
      <c r="BZ37" s="268">
        <v>3.5999999999999999E-3</v>
      </c>
      <c r="CA37" s="268">
        <v>2.8E-3</v>
      </c>
      <c r="CB37" s="268">
        <v>4.4000000000000003E-3</v>
      </c>
      <c r="CC37" s="268">
        <v>3.3E-3</v>
      </c>
      <c r="CD37" s="268">
        <v>4.4000000000000003E-3</v>
      </c>
      <c r="CE37" s="268">
        <v>3.3E-3</v>
      </c>
      <c r="CF37" s="268">
        <v>3.8E-3</v>
      </c>
      <c r="CG37" s="268">
        <v>2.8999999999999998E-3</v>
      </c>
      <c r="CH37" s="268">
        <v>3.8E-3</v>
      </c>
      <c r="CI37" s="268">
        <v>2.8999999999999998E-3</v>
      </c>
      <c r="CJ37" s="268">
        <v>5.1000000000000004E-3</v>
      </c>
      <c r="CK37" s="268">
        <v>3.8E-3</v>
      </c>
      <c r="CL37" s="268">
        <v>5.1000000000000004E-3</v>
      </c>
      <c r="CM37" s="268">
        <v>3.8E-3</v>
      </c>
      <c r="CN37" s="268">
        <v>4.8999999999999998E-3</v>
      </c>
      <c r="CO37" s="268">
        <v>3.7000000000000002E-3</v>
      </c>
      <c r="CP37" s="268">
        <v>4.8999999999999998E-3</v>
      </c>
      <c r="CQ37" s="268">
        <v>3.7000000000000002E-3</v>
      </c>
      <c r="CR37" s="268">
        <v>4.1000000000000003E-3</v>
      </c>
      <c r="CS37" s="268">
        <v>3.0999999999999999E-3</v>
      </c>
      <c r="CT37" s="268">
        <v>4.1000000000000003E-3</v>
      </c>
      <c r="CU37" s="268">
        <v>3.0999999999999999E-3</v>
      </c>
      <c r="CV37" s="268">
        <v>4.1000000000000003E-3</v>
      </c>
      <c r="CW37" s="268">
        <v>3.0999999999999999E-3</v>
      </c>
      <c r="CX37" s="268">
        <v>4.1000000000000003E-3</v>
      </c>
      <c r="CY37" s="268">
        <v>3.0999999999999999E-3</v>
      </c>
      <c r="CZ37" s="268">
        <v>4.0000000000000001E-3</v>
      </c>
      <c r="DA37" s="268">
        <v>3.0999999999999999E-3</v>
      </c>
      <c r="DB37" s="268">
        <v>4.0000000000000001E-3</v>
      </c>
      <c r="DC37" s="268">
        <v>3.0999999999999999E-3</v>
      </c>
      <c r="DD37" s="268">
        <v>6.1000000000000004E-3</v>
      </c>
      <c r="DE37" s="268">
        <v>4.4999999999999997E-3</v>
      </c>
      <c r="DF37" s="268">
        <v>6.1000000000000004E-3</v>
      </c>
      <c r="DG37" s="268">
        <v>4.4999999999999997E-3</v>
      </c>
    </row>
    <row r="38" spans="2:111">
      <c r="B38" s="272" t="s">
        <v>177</v>
      </c>
      <c r="C38" s="272" t="s">
        <v>264</v>
      </c>
      <c r="D38" s="273">
        <f t="shared" ref="D38:BO38" si="4">SUM(D33:D37)</f>
        <v>0.12690000000000001</v>
      </c>
      <c r="E38" s="273">
        <f t="shared" si="4"/>
        <v>9.6299999999999997E-2</v>
      </c>
      <c r="F38" s="273">
        <f t="shared" si="4"/>
        <v>0.12690000000000001</v>
      </c>
      <c r="G38" s="273">
        <f t="shared" si="4"/>
        <v>9.6299999999999997E-2</v>
      </c>
      <c r="H38" s="273">
        <f t="shared" si="4"/>
        <v>0.1173</v>
      </c>
      <c r="I38" s="273">
        <f t="shared" si="4"/>
        <v>8.8700000000000001E-2</v>
      </c>
      <c r="J38" s="273">
        <f t="shared" si="4"/>
        <v>0.1173</v>
      </c>
      <c r="K38" s="273">
        <f t="shared" si="4"/>
        <v>8.8700000000000001E-2</v>
      </c>
      <c r="L38" s="273">
        <f t="shared" si="4"/>
        <v>8.9300000000000004E-2</v>
      </c>
      <c r="M38" s="273">
        <f t="shared" si="4"/>
        <v>6.6799999999999998E-2</v>
      </c>
      <c r="N38" s="273">
        <f t="shared" si="4"/>
        <v>8.9300000000000004E-2</v>
      </c>
      <c r="O38" s="273">
        <f t="shared" si="4"/>
        <v>6.6799999999999998E-2</v>
      </c>
      <c r="P38" s="273">
        <f t="shared" si="4"/>
        <v>0.1002</v>
      </c>
      <c r="Q38" s="273">
        <f t="shared" si="4"/>
        <v>7.5999999999999998E-2</v>
      </c>
      <c r="R38" s="273">
        <f t="shared" si="4"/>
        <v>0.1002</v>
      </c>
      <c r="S38" s="273">
        <f t="shared" si="4"/>
        <v>7.5999999999999998E-2</v>
      </c>
      <c r="T38" s="273">
        <f t="shared" si="4"/>
        <v>0.11410000000000001</v>
      </c>
      <c r="U38" s="273">
        <f t="shared" si="4"/>
        <v>8.5900000000000004E-2</v>
      </c>
      <c r="V38" s="273">
        <f t="shared" si="4"/>
        <v>0.11410000000000001</v>
      </c>
      <c r="W38" s="273">
        <f t="shared" si="4"/>
        <v>8.5900000000000004E-2</v>
      </c>
      <c r="X38" s="273">
        <f t="shared" si="4"/>
        <v>0.107</v>
      </c>
      <c r="Y38" s="273">
        <f t="shared" si="4"/>
        <v>8.0500000000000002E-2</v>
      </c>
      <c r="Z38" s="273">
        <f t="shared" si="4"/>
        <v>0.107</v>
      </c>
      <c r="AA38" s="273">
        <f t="shared" si="4"/>
        <v>8.0500000000000002E-2</v>
      </c>
      <c r="AB38" s="273">
        <f t="shared" si="4"/>
        <v>0.13240000000000002</v>
      </c>
      <c r="AC38" s="273">
        <f t="shared" si="4"/>
        <v>0.10339999999999999</v>
      </c>
      <c r="AD38" s="273">
        <f t="shared" si="4"/>
        <v>0.13240000000000002</v>
      </c>
      <c r="AE38" s="273">
        <f t="shared" si="4"/>
        <v>0.10339999999999999</v>
      </c>
      <c r="AF38" s="273">
        <f t="shared" si="4"/>
        <v>0.11820000000000001</v>
      </c>
      <c r="AG38" s="273">
        <f t="shared" si="4"/>
        <v>8.9199999999999988E-2</v>
      </c>
      <c r="AH38" s="273">
        <f t="shared" si="4"/>
        <v>0.11820000000000001</v>
      </c>
      <c r="AI38" s="273">
        <f t="shared" si="4"/>
        <v>8.9199999999999988E-2</v>
      </c>
      <c r="AJ38" s="273">
        <f t="shared" si="4"/>
        <v>0.21029999999999999</v>
      </c>
      <c r="AK38" s="273">
        <f t="shared" si="4"/>
        <v>0.15670000000000001</v>
      </c>
      <c r="AL38" s="273">
        <f t="shared" si="4"/>
        <v>0.21029999999999999</v>
      </c>
      <c r="AM38" s="273">
        <f t="shared" si="4"/>
        <v>0.15670000000000001</v>
      </c>
      <c r="AN38" s="273">
        <f t="shared" si="4"/>
        <v>0.10809999999999999</v>
      </c>
      <c r="AO38" s="273">
        <f t="shared" si="4"/>
        <v>8.2199999999999995E-2</v>
      </c>
      <c r="AP38" s="273">
        <f t="shared" si="4"/>
        <v>0.10809999999999999</v>
      </c>
      <c r="AQ38" s="273">
        <f t="shared" si="4"/>
        <v>8.2199999999999995E-2</v>
      </c>
      <c r="AR38" s="273">
        <f t="shared" si="4"/>
        <v>0.20460000000000003</v>
      </c>
      <c r="AS38" s="273">
        <f t="shared" si="4"/>
        <v>0.15109999999999998</v>
      </c>
      <c r="AT38" s="273">
        <f t="shared" si="4"/>
        <v>0.20460000000000003</v>
      </c>
      <c r="AU38" s="273">
        <f t="shared" si="4"/>
        <v>0.15109999999999998</v>
      </c>
      <c r="AV38" s="273">
        <f t="shared" si="4"/>
        <v>0.19609999999999997</v>
      </c>
      <c r="AW38" s="273">
        <f t="shared" si="4"/>
        <v>0.14410000000000001</v>
      </c>
      <c r="AX38" s="273">
        <f t="shared" si="4"/>
        <v>0.19609999999999997</v>
      </c>
      <c r="AY38" s="273">
        <f t="shared" si="4"/>
        <v>0.14410000000000001</v>
      </c>
      <c r="AZ38" s="273">
        <f t="shared" si="4"/>
        <v>0.10320000000000001</v>
      </c>
      <c r="BA38" s="273">
        <f t="shared" si="4"/>
        <v>7.7799999999999994E-2</v>
      </c>
      <c r="BB38" s="273">
        <f t="shared" si="4"/>
        <v>0.10320000000000001</v>
      </c>
      <c r="BC38" s="273">
        <f t="shared" si="4"/>
        <v>7.7799999999999994E-2</v>
      </c>
      <c r="BD38" s="273">
        <f t="shared" si="4"/>
        <v>0.11169999999999999</v>
      </c>
      <c r="BE38" s="273">
        <f t="shared" si="4"/>
        <v>8.2900000000000015E-2</v>
      </c>
      <c r="BF38" s="273">
        <f t="shared" si="4"/>
        <v>0.11169999999999999</v>
      </c>
      <c r="BG38" s="273">
        <f t="shared" si="4"/>
        <v>8.2900000000000015E-2</v>
      </c>
      <c r="BH38" s="273">
        <f t="shared" si="4"/>
        <v>0.12269999999999999</v>
      </c>
      <c r="BI38" s="273">
        <f t="shared" si="4"/>
        <v>9.3300000000000008E-2</v>
      </c>
      <c r="BJ38" s="273">
        <f t="shared" si="4"/>
        <v>0.12269999999999999</v>
      </c>
      <c r="BK38" s="273">
        <f t="shared" si="4"/>
        <v>9.3300000000000008E-2</v>
      </c>
      <c r="BL38" s="273">
        <f t="shared" si="4"/>
        <v>0.1056</v>
      </c>
      <c r="BM38" s="273">
        <f t="shared" si="4"/>
        <v>7.9600000000000004E-2</v>
      </c>
      <c r="BN38" s="273">
        <f t="shared" si="4"/>
        <v>0.1056</v>
      </c>
      <c r="BO38" s="273">
        <f t="shared" si="4"/>
        <v>7.9600000000000004E-2</v>
      </c>
      <c r="BP38" s="273">
        <f t="shared" ref="BP38:DG38" si="5">SUM(BP33:BP37)</f>
        <v>0.1232</v>
      </c>
      <c r="BQ38" s="273">
        <f t="shared" si="5"/>
        <v>9.3900000000000011E-2</v>
      </c>
      <c r="BR38" s="273">
        <f t="shared" si="5"/>
        <v>0.1232</v>
      </c>
      <c r="BS38" s="273">
        <f t="shared" si="5"/>
        <v>9.3900000000000011E-2</v>
      </c>
      <c r="BT38" s="273">
        <f t="shared" si="5"/>
        <v>0.11219999999999999</v>
      </c>
      <c r="BU38" s="273">
        <f t="shared" si="5"/>
        <v>8.5300000000000001E-2</v>
      </c>
      <c r="BV38" s="273">
        <f t="shared" si="5"/>
        <v>0.11219999999999999</v>
      </c>
      <c r="BW38" s="273">
        <f t="shared" si="5"/>
        <v>8.5300000000000001E-2</v>
      </c>
      <c r="BX38" s="273">
        <f t="shared" si="5"/>
        <v>0.13650000000000001</v>
      </c>
      <c r="BY38" s="273">
        <f t="shared" si="5"/>
        <v>0.10529999999999999</v>
      </c>
      <c r="BZ38" s="273">
        <f t="shared" si="5"/>
        <v>0.13650000000000001</v>
      </c>
      <c r="CA38" s="273">
        <f t="shared" si="5"/>
        <v>0.10529999999999999</v>
      </c>
      <c r="CB38" s="273">
        <f t="shared" si="5"/>
        <v>9.1899999999999996E-2</v>
      </c>
      <c r="CC38" s="273">
        <f t="shared" si="5"/>
        <v>6.8699999999999997E-2</v>
      </c>
      <c r="CD38" s="273">
        <f t="shared" si="5"/>
        <v>9.1899999999999996E-2</v>
      </c>
      <c r="CE38" s="273">
        <f t="shared" si="5"/>
        <v>6.8699999999999997E-2</v>
      </c>
      <c r="CF38" s="273">
        <f t="shared" si="5"/>
        <v>0.11269999999999999</v>
      </c>
      <c r="CG38" s="273">
        <f t="shared" si="5"/>
        <v>8.5600000000000009E-2</v>
      </c>
      <c r="CH38" s="273">
        <f t="shared" si="5"/>
        <v>0.11269999999999999</v>
      </c>
      <c r="CI38" s="273">
        <f t="shared" si="5"/>
        <v>8.5600000000000009E-2</v>
      </c>
      <c r="CJ38" s="273">
        <f t="shared" si="5"/>
        <v>0.10539999999999999</v>
      </c>
      <c r="CK38" s="273">
        <f t="shared" si="5"/>
        <v>7.8199999999999992E-2</v>
      </c>
      <c r="CL38" s="273">
        <f t="shared" si="5"/>
        <v>0.10539999999999999</v>
      </c>
      <c r="CM38" s="273">
        <f t="shared" si="5"/>
        <v>7.8199999999999992E-2</v>
      </c>
      <c r="CN38" s="273">
        <f t="shared" si="5"/>
        <v>0.12100000000000001</v>
      </c>
      <c r="CO38" s="273">
        <f t="shared" si="5"/>
        <v>9.0899999999999995E-2</v>
      </c>
      <c r="CP38" s="273">
        <f t="shared" si="5"/>
        <v>0.12100000000000001</v>
      </c>
      <c r="CQ38" s="273">
        <f t="shared" si="5"/>
        <v>9.0899999999999995E-2</v>
      </c>
      <c r="CR38" s="273">
        <f t="shared" si="5"/>
        <v>8.5800000000000001E-2</v>
      </c>
      <c r="CS38" s="273">
        <f t="shared" si="5"/>
        <v>6.4500000000000002E-2</v>
      </c>
      <c r="CT38" s="273">
        <f t="shared" si="5"/>
        <v>8.5800000000000001E-2</v>
      </c>
      <c r="CU38" s="273">
        <f t="shared" si="5"/>
        <v>6.4500000000000002E-2</v>
      </c>
      <c r="CV38" s="273">
        <f t="shared" si="5"/>
        <v>0.11059999999999999</v>
      </c>
      <c r="CW38" s="273">
        <f t="shared" si="5"/>
        <v>8.3700000000000011E-2</v>
      </c>
      <c r="CX38" s="273">
        <f t="shared" si="5"/>
        <v>0.11059999999999999</v>
      </c>
      <c r="CY38" s="273">
        <f t="shared" si="5"/>
        <v>8.3700000000000011E-2</v>
      </c>
      <c r="CZ38" s="273">
        <f t="shared" si="5"/>
        <v>0.13469999999999999</v>
      </c>
      <c r="DA38" s="273">
        <f t="shared" si="5"/>
        <v>0.10410000000000001</v>
      </c>
      <c r="DB38" s="273">
        <f t="shared" si="5"/>
        <v>0.13469999999999999</v>
      </c>
      <c r="DC38" s="273">
        <f t="shared" si="5"/>
        <v>0.10410000000000001</v>
      </c>
      <c r="DD38" s="273">
        <f t="shared" si="5"/>
        <v>0.23599999999999996</v>
      </c>
      <c r="DE38" s="273">
        <f t="shared" si="5"/>
        <v>0.17510000000000003</v>
      </c>
      <c r="DF38" s="273">
        <f t="shared" si="5"/>
        <v>0.23599999999999996</v>
      </c>
      <c r="DG38" s="273">
        <f t="shared" si="5"/>
        <v>0.17510000000000003</v>
      </c>
    </row>
    <row r="39" spans="2:111">
      <c r="B39" s="403" t="s">
        <v>179</v>
      </c>
      <c r="C39" s="404"/>
      <c r="D39" s="401" t="s">
        <v>179</v>
      </c>
      <c r="E39" s="402"/>
      <c r="F39" s="402"/>
      <c r="G39" s="402"/>
      <c r="H39" s="401" t="s">
        <v>179</v>
      </c>
      <c r="I39" s="402"/>
      <c r="J39" s="402"/>
      <c r="K39" s="402"/>
      <c r="L39" s="401" t="s">
        <v>179</v>
      </c>
      <c r="M39" s="402"/>
      <c r="N39" s="402"/>
      <c r="O39" s="402"/>
      <c r="P39" s="401" t="s">
        <v>179</v>
      </c>
      <c r="Q39" s="402"/>
      <c r="R39" s="402"/>
      <c r="S39" s="402"/>
      <c r="T39" s="401" t="s">
        <v>179</v>
      </c>
      <c r="U39" s="402"/>
      <c r="V39" s="402"/>
      <c r="W39" s="402"/>
      <c r="X39" s="401" t="s">
        <v>179</v>
      </c>
      <c r="Y39" s="402"/>
      <c r="Z39" s="402"/>
      <c r="AA39" s="402"/>
      <c r="AB39" s="401" t="s">
        <v>179</v>
      </c>
      <c r="AC39" s="402"/>
      <c r="AD39" s="402"/>
      <c r="AE39" s="402"/>
      <c r="AF39" s="401" t="s">
        <v>179</v>
      </c>
      <c r="AG39" s="402"/>
      <c r="AH39" s="402"/>
      <c r="AI39" s="402"/>
      <c r="AJ39" s="401" t="s">
        <v>179</v>
      </c>
      <c r="AK39" s="402"/>
      <c r="AL39" s="402"/>
      <c r="AM39" s="402"/>
      <c r="AN39" s="401" t="s">
        <v>179</v>
      </c>
      <c r="AO39" s="402"/>
      <c r="AP39" s="402"/>
      <c r="AQ39" s="402"/>
      <c r="AR39" s="401" t="s">
        <v>179</v>
      </c>
      <c r="AS39" s="402"/>
      <c r="AT39" s="402"/>
      <c r="AU39" s="402"/>
      <c r="AV39" s="401" t="s">
        <v>179</v>
      </c>
      <c r="AW39" s="402"/>
      <c r="AX39" s="402"/>
      <c r="AY39" s="402"/>
      <c r="AZ39" s="401" t="s">
        <v>179</v>
      </c>
      <c r="BA39" s="402"/>
      <c r="BB39" s="402"/>
      <c r="BC39" s="402"/>
      <c r="BD39" s="401" t="s">
        <v>179</v>
      </c>
      <c r="BE39" s="402"/>
      <c r="BF39" s="402"/>
      <c r="BG39" s="402"/>
      <c r="BH39" s="401" t="s">
        <v>179</v>
      </c>
      <c r="BI39" s="402"/>
      <c r="BJ39" s="402"/>
      <c r="BK39" s="402"/>
      <c r="BL39" s="401" t="s">
        <v>179</v>
      </c>
      <c r="BM39" s="402"/>
      <c r="BN39" s="402"/>
      <c r="BO39" s="402"/>
      <c r="BP39" s="401" t="s">
        <v>179</v>
      </c>
      <c r="BQ39" s="402"/>
      <c r="BR39" s="402"/>
      <c r="BS39" s="402"/>
      <c r="BT39" s="401" t="s">
        <v>179</v>
      </c>
      <c r="BU39" s="402"/>
      <c r="BV39" s="402"/>
      <c r="BW39" s="402"/>
      <c r="BX39" s="401" t="s">
        <v>179</v>
      </c>
      <c r="BY39" s="402"/>
      <c r="BZ39" s="402"/>
      <c r="CA39" s="402"/>
      <c r="CB39" s="401" t="s">
        <v>179</v>
      </c>
      <c r="CC39" s="402"/>
      <c r="CD39" s="402"/>
      <c r="CE39" s="402"/>
      <c r="CF39" s="401" t="s">
        <v>179</v>
      </c>
      <c r="CG39" s="402"/>
      <c r="CH39" s="402"/>
      <c r="CI39" s="402"/>
      <c r="CJ39" s="401" t="s">
        <v>179</v>
      </c>
      <c r="CK39" s="402"/>
      <c r="CL39" s="402"/>
      <c r="CM39" s="402"/>
      <c r="CN39" s="401" t="s">
        <v>179</v>
      </c>
      <c r="CO39" s="402"/>
      <c r="CP39" s="402"/>
      <c r="CQ39" s="402"/>
      <c r="CR39" s="401" t="s">
        <v>179</v>
      </c>
      <c r="CS39" s="402"/>
      <c r="CT39" s="402"/>
      <c r="CU39" s="402"/>
      <c r="CV39" s="401" t="s">
        <v>179</v>
      </c>
      <c r="CW39" s="402"/>
      <c r="CX39" s="402"/>
      <c r="CY39" s="402"/>
      <c r="CZ39" s="401" t="s">
        <v>179</v>
      </c>
      <c r="DA39" s="402"/>
      <c r="DB39" s="402"/>
      <c r="DC39" s="402"/>
      <c r="DD39" s="401" t="s">
        <v>179</v>
      </c>
      <c r="DE39" s="402"/>
      <c r="DF39" s="402"/>
      <c r="DG39" s="402"/>
    </row>
    <row r="40" spans="2:111">
      <c r="B40" s="266" t="s">
        <v>180</v>
      </c>
      <c r="C40" s="267" t="s">
        <v>270</v>
      </c>
      <c r="D40" s="268">
        <v>9.7000000000000003E-2</v>
      </c>
      <c r="E40" s="268">
        <v>3.3000000000000002E-2</v>
      </c>
      <c r="F40" s="268">
        <v>0.17299999999999999</v>
      </c>
      <c r="G40" s="268">
        <v>6.2799999999999995E-2</v>
      </c>
      <c r="H40" s="268">
        <v>9.8799999999999999E-2</v>
      </c>
      <c r="I40" s="268">
        <v>3.4299999999999997E-2</v>
      </c>
      <c r="J40" s="268">
        <v>0.17610000000000001</v>
      </c>
      <c r="K40" s="268">
        <v>6.4899999999999999E-2</v>
      </c>
      <c r="L40" s="268">
        <v>0.1028</v>
      </c>
      <c r="M40" s="268">
        <v>3.61E-2</v>
      </c>
      <c r="N40" s="268">
        <v>0.18290000000000001</v>
      </c>
      <c r="O40" s="268">
        <v>6.7900000000000002E-2</v>
      </c>
      <c r="P40" s="268">
        <v>0.1026</v>
      </c>
      <c r="Q40" s="268">
        <v>3.6499999999999998E-2</v>
      </c>
      <c r="R40" s="268">
        <v>0.1792</v>
      </c>
      <c r="S40" s="268">
        <v>6.7400000000000002E-2</v>
      </c>
      <c r="T40" s="268">
        <v>0.10100000000000001</v>
      </c>
      <c r="U40" s="268">
        <v>3.6499999999999998E-2</v>
      </c>
      <c r="V40" s="268">
        <v>0.1799</v>
      </c>
      <c r="W40" s="268">
        <v>6.8699999999999997E-2</v>
      </c>
      <c r="X40" s="268">
        <v>0.1014</v>
      </c>
      <c r="Y40" s="268">
        <v>3.8300000000000001E-2</v>
      </c>
      <c r="Z40" s="268">
        <v>0.18049999999999999</v>
      </c>
      <c r="AA40" s="268">
        <v>7.1599999999999997E-2</v>
      </c>
      <c r="AB40" s="268">
        <v>9.1800000000000007E-2</v>
      </c>
      <c r="AC40" s="268">
        <v>3.1800000000000002E-2</v>
      </c>
      <c r="AD40" s="268">
        <v>0.161</v>
      </c>
      <c r="AE40" s="268">
        <v>5.9700000000000003E-2</v>
      </c>
      <c r="AF40" s="268">
        <v>0.10489999999999999</v>
      </c>
      <c r="AG40" s="268">
        <v>3.8600000000000002E-2</v>
      </c>
      <c r="AH40" s="268">
        <v>0.18310000000000001</v>
      </c>
      <c r="AI40" s="268">
        <v>7.0900000000000005E-2</v>
      </c>
      <c r="AJ40" s="268">
        <v>7.6200000000000004E-2</v>
      </c>
      <c r="AK40" s="268">
        <v>1.7899999999999999E-2</v>
      </c>
      <c r="AL40" s="268">
        <v>0.1356</v>
      </c>
      <c r="AM40" s="268">
        <v>3.6600000000000001E-2</v>
      </c>
      <c r="AN40" s="268">
        <v>9.7699999999999995E-2</v>
      </c>
      <c r="AO40" s="268">
        <v>3.5400000000000001E-2</v>
      </c>
      <c r="AP40" s="268">
        <v>0.1741</v>
      </c>
      <c r="AQ40" s="268">
        <v>6.6900000000000001E-2</v>
      </c>
      <c r="AR40" s="268">
        <v>7.2099999999999997E-2</v>
      </c>
      <c r="AS40" s="268">
        <v>1.7000000000000001E-2</v>
      </c>
      <c r="AT40" s="268">
        <v>0.13120000000000001</v>
      </c>
      <c r="AU40" s="268">
        <v>3.5700000000000003E-2</v>
      </c>
      <c r="AV40" s="268">
        <v>7.51E-2</v>
      </c>
      <c r="AW40" s="268">
        <v>1.7000000000000001E-2</v>
      </c>
      <c r="AX40" s="268">
        <v>0.1363</v>
      </c>
      <c r="AY40" s="268">
        <v>3.5700000000000003E-2</v>
      </c>
      <c r="AZ40" s="268">
        <v>0.1077</v>
      </c>
      <c r="BA40" s="268">
        <v>4.2099999999999999E-2</v>
      </c>
      <c r="BB40" s="268">
        <v>0.18709999999999999</v>
      </c>
      <c r="BC40" s="268">
        <v>7.6399999999999996E-2</v>
      </c>
      <c r="BD40" s="268">
        <v>0.1055</v>
      </c>
      <c r="BE40" s="268">
        <v>3.7699999999999997E-2</v>
      </c>
      <c r="BF40" s="268">
        <v>0.18759999999999999</v>
      </c>
      <c r="BG40" s="268">
        <v>7.0699999999999999E-2</v>
      </c>
      <c r="BH40" s="268">
        <v>9.6699999999999994E-2</v>
      </c>
      <c r="BI40" s="268">
        <v>3.3099999999999997E-2</v>
      </c>
      <c r="BJ40" s="268">
        <v>0.17249999999999999</v>
      </c>
      <c r="BK40" s="268">
        <v>6.3E-2</v>
      </c>
      <c r="BL40" s="268">
        <v>0.1062</v>
      </c>
      <c r="BM40" s="268">
        <v>3.95E-2</v>
      </c>
      <c r="BN40" s="268">
        <v>0.1852</v>
      </c>
      <c r="BO40" s="268">
        <v>7.2300000000000003E-2</v>
      </c>
      <c r="BP40" s="268">
        <v>9.7000000000000003E-2</v>
      </c>
      <c r="BQ40" s="268">
        <v>3.3399999999999999E-2</v>
      </c>
      <c r="BR40" s="268">
        <v>0.17299999999999999</v>
      </c>
      <c r="BS40" s="268">
        <v>6.3500000000000001E-2</v>
      </c>
      <c r="BT40" s="268">
        <v>9.7900000000000001E-2</v>
      </c>
      <c r="BU40" s="268">
        <v>3.6400000000000002E-2</v>
      </c>
      <c r="BV40" s="268">
        <v>0.1744</v>
      </c>
      <c r="BW40" s="268">
        <v>6.8400000000000002E-2</v>
      </c>
      <c r="BX40" s="268">
        <v>9.5899999999999999E-2</v>
      </c>
      <c r="BY40" s="268">
        <v>3.15E-2</v>
      </c>
      <c r="BZ40" s="268">
        <v>0.16789999999999999</v>
      </c>
      <c r="CA40" s="268">
        <v>5.9200000000000003E-2</v>
      </c>
      <c r="CB40" s="268">
        <v>0.104</v>
      </c>
      <c r="CC40" s="268">
        <v>3.8600000000000002E-2</v>
      </c>
      <c r="CD40" s="268">
        <v>0.185</v>
      </c>
      <c r="CE40" s="268">
        <v>7.22E-2</v>
      </c>
      <c r="CF40" s="268">
        <v>9.7100000000000006E-2</v>
      </c>
      <c r="CG40" s="268">
        <v>3.4500000000000003E-2</v>
      </c>
      <c r="CH40" s="268">
        <v>0.1731</v>
      </c>
      <c r="CI40" s="268">
        <v>6.5299999999999997E-2</v>
      </c>
      <c r="CJ40" s="268">
        <v>0.10730000000000001</v>
      </c>
      <c r="CK40" s="268">
        <v>3.9600000000000003E-2</v>
      </c>
      <c r="CL40" s="268">
        <v>0.19059999999999999</v>
      </c>
      <c r="CM40" s="268">
        <v>7.3899999999999993E-2</v>
      </c>
      <c r="CN40" s="268">
        <v>0.1019</v>
      </c>
      <c r="CO40" s="268">
        <v>3.6299999999999999E-2</v>
      </c>
      <c r="CP40" s="268">
        <v>0.18129999999999999</v>
      </c>
      <c r="CQ40" s="268">
        <v>6.8199999999999997E-2</v>
      </c>
      <c r="CR40" s="268">
        <v>0.10829999999999999</v>
      </c>
      <c r="CS40" s="268">
        <v>4.0899999999999999E-2</v>
      </c>
      <c r="CT40" s="268">
        <v>0.18870000000000001</v>
      </c>
      <c r="CU40" s="268">
        <v>7.4700000000000003E-2</v>
      </c>
      <c r="CV40" s="268">
        <v>0.104</v>
      </c>
      <c r="CW40" s="268">
        <v>3.73E-2</v>
      </c>
      <c r="CX40" s="268">
        <v>0.18160000000000001</v>
      </c>
      <c r="CY40" s="268">
        <v>6.8699999999999997E-2</v>
      </c>
      <c r="CZ40" s="268">
        <v>9.1300000000000006E-2</v>
      </c>
      <c r="DA40" s="268">
        <v>3.1300000000000001E-2</v>
      </c>
      <c r="DB40" s="268">
        <v>0.16320000000000001</v>
      </c>
      <c r="DC40" s="268">
        <v>5.9900000000000002E-2</v>
      </c>
      <c r="DD40" s="268">
        <v>7.3599999999999999E-2</v>
      </c>
      <c r="DE40" s="268">
        <v>1.7000000000000001E-2</v>
      </c>
      <c r="DF40" s="268">
        <v>0.13370000000000001</v>
      </c>
      <c r="DG40" s="268">
        <v>3.5700000000000003E-2</v>
      </c>
    </row>
    <row r="41" spans="2:111" ht="38.25">
      <c r="B41" s="269" t="s">
        <v>182</v>
      </c>
      <c r="C41" s="274" t="s">
        <v>183</v>
      </c>
      <c r="D41" s="271">
        <v>4.1999999999999997E-3</v>
      </c>
      <c r="E41" s="271">
        <v>3.2000000000000002E-3</v>
      </c>
      <c r="F41" s="271">
        <v>4.4000000000000003E-3</v>
      </c>
      <c r="G41" s="271">
        <v>3.3E-3</v>
      </c>
      <c r="H41" s="271">
        <v>4.1000000000000003E-3</v>
      </c>
      <c r="I41" s="271">
        <v>3.0999999999999999E-3</v>
      </c>
      <c r="J41" s="271">
        <v>4.1999999999999997E-3</v>
      </c>
      <c r="K41" s="271">
        <v>3.2000000000000002E-3</v>
      </c>
      <c r="L41" s="271">
        <v>3.3999999999999998E-3</v>
      </c>
      <c r="M41" s="271">
        <v>2.5999999999999999E-3</v>
      </c>
      <c r="N41" s="271">
        <v>3.5999999999999999E-3</v>
      </c>
      <c r="O41" s="271">
        <v>2.7000000000000001E-3</v>
      </c>
      <c r="P41" s="271">
        <v>3.7000000000000002E-3</v>
      </c>
      <c r="Q41" s="271">
        <v>2.8E-3</v>
      </c>
      <c r="R41" s="271">
        <v>3.8999999999999998E-3</v>
      </c>
      <c r="S41" s="271">
        <v>3.0000000000000001E-3</v>
      </c>
      <c r="T41" s="271">
        <v>4.7000000000000002E-3</v>
      </c>
      <c r="U41" s="271">
        <v>3.5000000000000001E-3</v>
      </c>
      <c r="V41" s="271">
        <v>4.8999999999999998E-3</v>
      </c>
      <c r="W41" s="271">
        <v>3.7000000000000002E-3</v>
      </c>
      <c r="X41" s="271">
        <v>4.7000000000000002E-3</v>
      </c>
      <c r="Y41" s="271">
        <v>3.5999999999999999E-3</v>
      </c>
      <c r="Z41" s="271">
        <v>4.8999999999999998E-3</v>
      </c>
      <c r="AA41" s="271">
        <v>3.7000000000000002E-3</v>
      </c>
      <c r="AB41" s="271">
        <v>3.5000000000000001E-3</v>
      </c>
      <c r="AC41" s="271">
        <v>2.8E-3</v>
      </c>
      <c r="AD41" s="271">
        <v>3.7000000000000002E-3</v>
      </c>
      <c r="AE41" s="271">
        <v>2.8999999999999998E-3</v>
      </c>
      <c r="AF41" s="271">
        <v>5.0000000000000001E-3</v>
      </c>
      <c r="AG41" s="271">
        <v>3.8E-3</v>
      </c>
      <c r="AH41" s="271">
        <v>5.1999999999999998E-3</v>
      </c>
      <c r="AI41" s="271">
        <v>3.8999999999999998E-3</v>
      </c>
      <c r="AJ41" s="271">
        <v>5.0000000000000001E-3</v>
      </c>
      <c r="AK41" s="271">
        <v>3.7000000000000002E-3</v>
      </c>
      <c r="AL41" s="271">
        <v>5.1999999999999998E-3</v>
      </c>
      <c r="AM41" s="271">
        <v>3.8999999999999998E-3</v>
      </c>
      <c r="AN41" s="271">
        <v>3.8999999999999998E-3</v>
      </c>
      <c r="AO41" s="271">
        <v>2.8999999999999998E-3</v>
      </c>
      <c r="AP41" s="271">
        <v>4.0000000000000001E-3</v>
      </c>
      <c r="AQ41" s="271">
        <v>3.0999999999999999E-3</v>
      </c>
      <c r="AR41" s="271">
        <v>5.3E-3</v>
      </c>
      <c r="AS41" s="271">
        <v>3.8999999999999998E-3</v>
      </c>
      <c r="AT41" s="271">
        <v>5.4999999999999997E-3</v>
      </c>
      <c r="AU41" s="271">
        <v>4.0000000000000001E-3</v>
      </c>
      <c r="AV41" s="271">
        <v>4.4000000000000003E-3</v>
      </c>
      <c r="AW41" s="271">
        <v>3.2000000000000002E-3</v>
      </c>
      <c r="AX41" s="271">
        <v>4.4999999999999997E-3</v>
      </c>
      <c r="AY41" s="271">
        <v>3.3E-3</v>
      </c>
      <c r="AZ41" s="271">
        <v>5.1000000000000004E-3</v>
      </c>
      <c r="BA41" s="271">
        <v>3.8999999999999998E-3</v>
      </c>
      <c r="BB41" s="271">
        <v>5.3E-3</v>
      </c>
      <c r="BC41" s="271">
        <v>4.0000000000000001E-3</v>
      </c>
      <c r="BD41" s="271">
        <v>5.0000000000000001E-3</v>
      </c>
      <c r="BE41" s="271">
        <v>3.7000000000000002E-3</v>
      </c>
      <c r="BF41" s="271">
        <v>5.1999999999999998E-3</v>
      </c>
      <c r="BG41" s="271">
        <v>3.8E-3</v>
      </c>
      <c r="BH41" s="271">
        <v>3.8999999999999998E-3</v>
      </c>
      <c r="BI41" s="271">
        <v>2.8999999999999998E-3</v>
      </c>
      <c r="BJ41" s="271">
        <v>4.0000000000000001E-3</v>
      </c>
      <c r="BK41" s="271">
        <v>3.0999999999999999E-3</v>
      </c>
      <c r="BL41" s="271">
        <v>4.7000000000000002E-3</v>
      </c>
      <c r="BM41" s="271">
        <v>3.5000000000000001E-3</v>
      </c>
      <c r="BN41" s="271">
        <v>4.8999999999999998E-3</v>
      </c>
      <c r="BO41" s="271">
        <v>3.7000000000000002E-3</v>
      </c>
      <c r="BP41" s="271">
        <v>4.1000000000000003E-3</v>
      </c>
      <c r="BQ41" s="271">
        <v>3.0999999999999999E-3</v>
      </c>
      <c r="BR41" s="271">
        <v>4.1999999999999997E-3</v>
      </c>
      <c r="BS41" s="271">
        <v>3.2000000000000002E-3</v>
      </c>
      <c r="BT41" s="271">
        <v>4.4999999999999997E-3</v>
      </c>
      <c r="BU41" s="271">
        <v>3.3999999999999998E-3</v>
      </c>
      <c r="BV41" s="271">
        <v>4.7000000000000002E-3</v>
      </c>
      <c r="BW41" s="271">
        <v>3.5999999999999999E-3</v>
      </c>
      <c r="BX41" s="271">
        <v>3.7000000000000002E-3</v>
      </c>
      <c r="BY41" s="271">
        <v>2.8999999999999998E-3</v>
      </c>
      <c r="BZ41" s="271">
        <v>3.8E-3</v>
      </c>
      <c r="CA41" s="271">
        <v>3.0000000000000001E-3</v>
      </c>
      <c r="CB41" s="271">
        <v>4.4000000000000003E-3</v>
      </c>
      <c r="CC41" s="271">
        <v>3.3E-3</v>
      </c>
      <c r="CD41" s="271">
        <v>4.5999999999999999E-3</v>
      </c>
      <c r="CE41" s="271">
        <v>3.5000000000000001E-3</v>
      </c>
      <c r="CF41" s="271">
        <v>3.8999999999999998E-3</v>
      </c>
      <c r="CG41" s="271">
        <v>3.0000000000000001E-3</v>
      </c>
      <c r="CH41" s="271">
        <v>4.1000000000000003E-3</v>
      </c>
      <c r="CI41" s="271">
        <v>3.0999999999999999E-3</v>
      </c>
      <c r="CJ41" s="271">
        <v>5.1999999999999998E-3</v>
      </c>
      <c r="CK41" s="271">
        <v>3.8999999999999998E-3</v>
      </c>
      <c r="CL41" s="271">
        <v>5.4000000000000003E-3</v>
      </c>
      <c r="CM41" s="271">
        <v>4.0000000000000001E-3</v>
      </c>
      <c r="CN41" s="271">
        <v>4.8999999999999998E-3</v>
      </c>
      <c r="CO41" s="271">
        <v>3.7000000000000002E-3</v>
      </c>
      <c r="CP41" s="271">
        <v>5.1999999999999998E-3</v>
      </c>
      <c r="CQ41" s="271">
        <v>3.8999999999999998E-3</v>
      </c>
      <c r="CR41" s="271">
        <v>4.1000000000000003E-3</v>
      </c>
      <c r="CS41" s="271">
        <v>3.0999999999999999E-3</v>
      </c>
      <c r="CT41" s="271">
        <v>4.3E-3</v>
      </c>
      <c r="CU41" s="271">
        <v>3.2000000000000002E-3</v>
      </c>
      <c r="CV41" s="271">
        <v>4.1000000000000003E-3</v>
      </c>
      <c r="CW41" s="271">
        <v>3.0999999999999999E-3</v>
      </c>
      <c r="CX41" s="271">
        <v>4.3E-3</v>
      </c>
      <c r="CY41" s="271">
        <v>3.3E-3</v>
      </c>
      <c r="CZ41" s="271">
        <v>4.0000000000000001E-3</v>
      </c>
      <c r="DA41" s="271">
        <v>3.0999999999999999E-3</v>
      </c>
      <c r="DB41" s="271">
        <v>4.1999999999999997E-3</v>
      </c>
      <c r="DC41" s="271">
        <v>3.3E-3</v>
      </c>
      <c r="DD41" s="271">
        <v>6.1000000000000004E-3</v>
      </c>
      <c r="DE41" s="271">
        <v>4.5999999999999999E-3</v>
      </c>
      <c r="DF41" s="271">
        <v>6.4000000000000003E-3</v>
      </c>
      <c r="DG41" s="271">
        <v>4.7999999999999996E-3</v>
      </c>
    </row>
    <row r="42" spans="2:111">
      <c r="B42" s="276" t="s">
        <v>184</v>
      </c>
      <c r="C42" s="276" t="s">
        <v>271</v>
      </c>
      <c r="D42" s="277">
        <f t="shared" ref="D42:BO42" si="6">SUM(D40:D41)</f>
        <v>0.1012</v>
      </c>
      <c r="E42" s="277">
        <f t="shared" si="6"/>
        <v>3.6200000000000003E-2</v>
      </c>
      <c r="F42" s="277">
        <f t="shared" si="6"/>
        <v>0.17739999999999997</v>
      </c>
      <c r="G42" s="277">
        <f t="shared" si="6"/>
        <v>6.6099999999999992E-2</v>
      </c>
      <c r="H42" s="277">
        <f t="shared" si="6"/>
        <v>0.10290000000000001</v>
      </c>
      <c r="I42" s="277">
        <f t="shared" si="6"/>
        <v>3.7399999999999996E-2</v>
      </c>
      <c r="J42" s="277">
        <f t="shared" si="6"/>
        <v>0.18030000000000002</v>
      </c>
      <c r="K42" s="277">
        <f t="shared" si="6"/>
        <v>6.8099999999999994E-2</v>
      </c>
      <c r="L42" s="277">
        <f t="shared" si="6"/>
        <v>0.1062</v>
      </c>
      <c r="M42" s="277">
        <f t="shared" si="6"/>
        <v>3.8699999999999998E-2</v>
      </c>
      <c r="N42" s="277">
        <f t="shared" si="6"/>
        <v>0.1865</v>
      </c>
      <c r="O42" s="277">
        <f t="shared" si="6"/>
        <v>7.0599999999999996E-2</v>
      </c>
      <c r="P42" s="277">
        <f t="shared" si="6"/>
        <v>0.10629999999999999</v>
      </c>
      <c r="Q42" s="277">
        <f t="shared" si="6"/>
        <v>3.9299999999999995E-2</v>
      </c>
      <c r="R42" s="277">
        <f t="shared" si="6"/>
        <v>0.18309999999999998</v>
      </c>
      <c r="S42" s="277">
        <f t="shared" si="6"/>
        <v>7.0400000000000004E-2</v>
      </c>
      <c r="T42" s="277">
        <f t="shared" si="6"/>
        <v>0.1057</v>
      </c>
      <c r="U42" s="277">
        <f t="shared" si="6"/>
        <v>0.04</v>
      </c>
      <c r="V42" s="277">
        <f t="shared" si="6"/>
        <v>0.18479999999999999</v>
      </c>
      <c r="W42" s="277">
        <f t="shared" si="6"/>
        <v>7.2399999999999992E-2</v>
      </c>
      <c r="X42" s="277">
        <f t="shared" si="6"/>
        <v>0.1061</v>
      </c>
      <c r="Y42" s="277">
        <f t="shared" si="6"/>
        <v>4.19E-2</v>
      </c>
      <c r="Z42" s="277">
        <f t="shared" si="6"/>
        <v>0.18539999999999998</v>
      </c>
      <c r="AA42" s="277">
        <f t="shared" si="6"/>
        <v>7.5299999999999992E-2</v>
      </c>
      <c r="AB42" s="277">
        <f t="shared" si="6"/>
        <v>9.530000000000001E-2</v>
      </c>
      <c r="AC42" s="277">
        <f t="shared" si="6"/>
        <v>3.4599999999999999E-2</v>
      </c>
      <c r="AD42" s="277">
        <f t="shared" si="6"/>
        <v>0.16470000000000001</v>
      </c>
      <c r="AE42" s="277">
        <f t="shared" si="6"/>
        <v>6.2600000000000003E-2</v>
      </c>
      <c r="AF42" s="277">
        <f t="shared" si="6"/>
        <v>0.1099</v>
      </c>
      <c r="AG42" s="277">
        <f t="shared" si="6"/>
        <v>4.24E-2</v>
      </c>
      <c r="AH42" s="277">
        <f t="shared" si="6"/>
        <v>0.18830000000000002</v>
      </c>
      <c r="AI42" s="277">
        <f t="shared" si="6"/>
        <v>7.4800000000000005E-2</v>
      </c>
      <c r="AJ42" s="277">
        <f t="shared" si="6"/>
        <v>8.1200000000000008E-2</v>
      </c>
      <c r="AK42" s="277">
        <f t="shared" si="6"/>
        <v>2.1600000000000001E-2</v>
      </c>
      <c r="AL42" s="277">
        <f t="shared" si="6"/>
        <v>0.14080000000000001</v>
      </c>
      <c r="AM42" s="277">
        <f t="shared" si="6"/>
        <v>4.0500000000000001E-2</v>
      </c>
      <c r="AN42" s="277">
        <f t="shared" si="6"/>
        <v>0.1016</v>
      </c>
      <c r="AO42" s="277">
        <f t="shared" si="6"/>
        <v>3.8300000000000001E-2</v>
      </c>
      <c r="AP42" s="277">
        <f t="shared" si="6"/>
        <v>0.17810000000000001</v>
      </c>
      <c r="AQ42" s="277">
        <f t="shared" si="6"/>
        <v>7.0000000000000007E-2</v>
      </c>
      <c r="AR42" s="277">
        <f t="shared" si="6"/>
        <v>7.7399999999999997E-2</v>
      </c>
      <c r="AS42" s="277">
        <f t="shared" si="6"/>
        <v>2.0900000000000002E-2</v>
      </c>
      <c r="AT42" s="277">
        <f t="shared" si="6"/>
        <v>0.13670000000000002</v>
      </c>
      <c r="AU42" s="277">
        <f t="shared" si="6"/>
        <v>3.9699999999999999E-2</v>
      </c>
      <c r="AV42" s="277">
        <f t="shared" si="6"/>
        <v>7.9500000000000001E-2</v>
      </c>
      <c r="AW42" s="277">
        <f t="shared" si="6"/>
        <v>2.0200000000000003E-2</v>
      </c>
      <c r="AX42" s="277">
        <f t="shared" si="6"/>
        <v>0.14080000000000001</v>
      </c>
      <c r="AY42" s="277">
        <f t="shared" si="6"/>
        <v>3.9E-2</v>
      </c>
      <c r="AZ42" s="277">
        <f t="shared" si="6"/>
        <v>0.11280000000000001</v>
      </c>
      <c r="BA42" s="277">
        <f t="shared" si="6"/>
        <v>4.5999999999999999E-2</v>
      </c>
      <c r="BB42" s="277">
        <f t="shared" si="6"/>
        <v>0.19239999999999999</v>
      </c>
      <c r="BC42" s="277">
        <f t="shared" si="6"/>
        <v>8.0399999999999999E-2</v>
      </c>
      <c r="BD42" s="277">
        <f t="shared" si="6"/>
        <v>0.1105</v>
      </c>
      <c r="BE42" s="277">
        <f t="shared" si="6"/>
        <v>4.1399999999999999E-2</v>
      </c>
      <c r="BF42" s="277">
        <f t="shared" si="6"/>
        <v>0.1928</v>
      </c>
      <c r="BG42" s="277">
        <f t="shared" si="6"/>
        <v>7.4499999999999997E-2</v>
      </c>
      <c r="BH42" s="277">
        <f t="shared" si="6"/>
        <v>0.10059999999999999</v>
      </c>
      <c r="BI42" s="277">
        <f t="shared" si="6"/>
        <v>3.5999999999999997E-2</v>
      </c>
      <c r="BJ42" s="277">
        <f t="shared" si="6"/>
        <v>0.17649999999999999</v>
      </c>
      <c r="BK42" s="277">
        <f t="shared" si="6"/>
        <v>6.6100000000000006E-2</v>
      </c>
      <c r="BL42" s="277">
        <f t="shared" si="6"/>
        <v>0.1109</v>
      </c>
      <c r="BM42" s="277">
        <f t="shared" si="6"/>
        <v>4.3000000000000003E-2</v>
      </c>
      <c r="BN42" s="277">
        <f t="shared" si="6"/>
        <v>0.19009999999999999</v>
      </c>
      <c r="BO42" s="277">
        <f t="shared" si="6"/>
        <v>7.5999999999999998E-2</v>
      </c>
      <c r="BP42" s="277">
        <f t="shared" ref="BP42:DG42" si="7">SUM(BP40:BP41)</f>
        <v>0.10110000000000001</v>
      </c>
      <c r="BQ42" s="277">
        <f t="shared" si="7"/>
        <v>3.6499999999999998E-2</v>
      </c>
      <c r="BR42" s="277">
        <f t="shared" si="7"/>
        <v>0.1772</v>
      </c>
      <c r="BS42" s="277">
        <f t="shared" si="7"/>
        <v>6.6699999999999995E-2</v>
      </c>
      <c r="BT42" s="277">
        <f t="shared" si="7"/>
        <v>0.1024</v>
      </c>
      <c r="BU42" s="277">
        <f t="shared" si="7"/>
        <v>3.9800000000000002E-2</v>
      </c>
      <c r="BV42" s="277">
        <f t="shared" si="7"/>
        <v>0.17910000000000001</v>
      </c>
      <c r="BW42" s="277">
        <f t="shared" si="7"/>
        <v>7.2000000000000008E-2</v>
      </c>
      <c r="BX42" s="277">
        <f t="shared" si="7"/>
        <v>9.9599999999999994E-2</v>
      </c>
      <c r="BY42" s="277">
        <f t="shared" si="7"/>
        <v>3.44E-2</v>
      </c>
      <c r="BZ42" s="277">
        <f t="shared" si="7"/>
        <v>0.17169999999999999</v>
      </c>
      <c r="CA42" s="277">
        <f t="shared" si="7"/>
        <v>6.2200000000000005E-2</v>
      </c>
      <c r="CB42" s="277">
        <f t="shared" si="7"/>
        <v>0.1084</v>
      </c>
      <c r="CC42" s="277">
        <f t="shared" si="7"/>
        <v>4.19E-2</v>
      </c>
      <c r="CD42" s="277">
        <f t="shared" si="7"/>
        <v>0.18959999999999999</v>
      </c>
      <c r="CE42" s="277">
        <f t="shared" si="7"/>
        <v>7.5700000000000003E-2</v>
      </c>
      <c r="CF42" s="277">
        <f t="shared" si="7"/>
        <v>0.10100000000000001</v>
      </c>
      <c r="CG42" s="277">
        <f t="shared" si="7"/>
        <v>3.7500000000000006E-2</v>
      </c>
      <c r="CH42" s="277">
        <f t="shared" si="7"/>
        <v>0.1772</v>
      </c>
      <c r="CI42" s="277">
        <f t="shared" si="7"/>
        <v>6.8400000000000002E-2</v>
      </c>
      <c r="CJ42" s="277">
        <f t="shared" si="7"/>
        <v>0.1125</v>
      </c>
      <c r="CK42" s="277">
        <f t="shared" si="7"/>
        <v>4.3500000000000004E-2</v>
      </c>
      <c r="CL42" s="277">
        <f t="shared" si="7"/>
        <v>0.19599999999999998</v>
      </c>
      <c r="CM42" s="277">
        <f t="shared" si="7"/>
        <v>7.7899999999999997E-2</v>
      </c>
      <c r="CN42" s="277">
        <f t="shared" si="7"/>
        <v>0.10680000000000001</v>
      </c>
      <c r="CO42" s="277">
        <f t="shared" si="7"/>
        <v>0.04</v>
      </c>
      <c r="CP42" s="277">
        <f t="shared" si="7"/>
        <v>0.1865</v>
      </c>
      <c r="CQ42" s="277">
        <f t="shared" si="7"/>
        <v>7.2099999999999997E-2</v>
      </c>
      <c r="CR42" s="277">
        <f t="shared" si="7"/>
        <v>0.1124</v>
      </c>
      <c r="CS42" s="277">
        <f t="shared" si="7"/>
        <v>4.3999999999999997E-2</v>
      </c>
      <c r="CT42" s="277">
        <f t="shared" si="7"/>
        <v>0.193</v>
      </c>
      <c r="CU42" s="277">
        <f t="shared" si="7"/>
        <v>7.7899999999999997E-2</v>
      </c>
      <c r="CV42" s="277">
        <f t="shared" si="7"/>
        <v>0.1081</v>
      </c>
      <c r="CW42" s="277">
        <f t="shared" si="7"/>
        <v>4.0399999999999998E-2</v>
      </c>
      <c r="CX42" s="277">
        <f t="shared" si="7"/>
        <v>0.18590000000000001</v>
      </c>
      <c r="CY42" s="277">
        <f t="shared" si="7"/>
        <v>7.1999999999999995E-2</v>
      </c>
      <c r="CZ42" s="277">
        <f t="shared" si="7"/>
        <v>9.530000000000001E-2</v>
      </c>
      <c r="DA42" s="277">
        <f t="shared" si="7"/>
        <v>3.44E-2</v>
      </c>
      <c r="DB42" s="277">
        <f t="shared" si="7"/>
        <v>0.16740000000000002</v>
      </c>
      <c r="DC42" s="277">
        <f t="shared" si="7"/>
        <v>6.3200000000000006E-2</v>
      </c>
      <c r="DD42" s="277">
        <f t="shared" si="7"/>
        <v>7.9699999999999993E-2</v>
      </c>
      <c r="DE42" s="277">
        <f t="shared" si="7"/>
        <v>2.1600000000000001E-2</v>
      </c>
      <c r="DF42" s="277">
        <f t="shared" si="7"/>
        <v>0.1401</v>
      </c>
      <c r="DG42" s="277">
        <f t="shared" si="7"/>
        <v>4.0500000000000001E-2</v>
      </c>
    </row>
    <row r="43" spans="2:111">
      <c r="B43" s="403" t="s">
        <v>272</v>
      </c>
      <c r="C43" s="404"/>
      <c r="D43" s="278">
        <f t="shared" ref="D43:BO43" si="8">D42+D38+D31+D19</f>
        <v>0.91629999999999989</v>
      </c>
      <c r="E43" s="278">
        <f t="shared" si="8"/>
        <v>0.52120000000000011</v>
      </c>
      <c r="F43" s="278">
        <f t="shared" si="8"/>
        <v>1.1425000000000001</v>
      </c>
      <c r="G43" s="278">
        <f t="shared" si="8"/>
        <v>0.70110000000000006</v>
      </c>
      <c r="H43" s="278">
        <f t="shared" si="8"/>
        <v>0.91670000000000007</v>
      </c>
      <c r="I43" s="278">
        <f t="shared" si="8"/>
        <v>0.52049999999999996</v>
      </c>
      <c r="J43" s="278">
        <f t="shared" si="8"/>
        <v>1.1441000000000001</v>
      </c>
      <c r="K43" s="278">
        <f t="shared" si="8"/>
        <v>0.70120000000000005</v>
      </c>
      <c r="L43" s="278">
        <f t="shared" si="8"/>
        <v>0.91050000000000009</v>
      </c>
      <c r="M43" s="278">
        <f t="shared" si="8"/>
        <v>0.5081</v>
      </c>
      <c r="N43" s="278">
        <f t="shared" si="8"/>
        <v>1.1408</v>
      </c>
      <c r="O43" s="278">
        <f t="shared" si="8"/>
        <v>0.69000000000000006</v>
      </c>
      <c r="P43" s="278">
        <f t="shared" si="8"/>
        <v>0.90870000000000006</v>
      </c>
      <c r="Q43" s="278">
        <f t="shared" si="8"/>
        <v>0.52150000000000007</v>
      </c>
      <c r="R43" s="278">
        <f t="shared" si="8"/>
        <v>1.1355000000000002</v>
      </c>
      <c r="S43" s="278">
        <f t="shared" si="8"/>
        <v>0.70260000000000011</v>
      </c>
      <c r="T43" s="278">
        <f t="shared" si="8"/>
        <v>0.92659999999999987</v>
      </c>
      <c r="U43" s="278">
        <f t="shared" si="8"/>
        <v>0.53049999999999997</v>
      </c>
      <c r="V43" s="278">
        <f t="shared" si="8"/>
        <v>1.1556999999999999</v>
      </c>
      <c r="W43" s="278">
        <f t="shared" si="8"/>
        <v>0.71290000000000009</v>
      </c>
      <c r="X43" s="278">
        <f t="shared" si="8"/>
        <v>0.92170000000000019</v>
      </c>
      <c r="Y43" s="278">
        <f t="shared" si="8"/>
        <v>0.53500000000000003</v>
      </c>
      <c r="Z43" s="278">
        <f t="shared" si="8"/>
        <v>1.1510000000000002</v>
      </c>
      <c r="AA43" s="278">
        <f t="shared" si="8"/>
        <v>0.71840000000000004</v>
      </c>
      <c r="AB43" s="278">
        <f t="shared" si="8"/>
        <v>0.88170000000000015</v>
      </c>
      <c r="AC43" s="278">
        <f t="shared" si="8"/>
        <v>0.52390000000000003</v>
      </c>
      <c r="AD43" s="278">
        <f t="shared" si="8"/>
        <v>1.1011000000000002</v>
      </c>
      <c r="AE43" s="278">
        <f t="shared" si="8"/>
        <v>0.70189999999999997</v>
      </c>
      <c r="AF43" s="278">
        <f t="shared" si="8"/>
        <v>0.94050000000000011</v>
      </c>
      <c r="AG43" s="278">
        <f t="shared" si="8"/>
        <v>0.54710000000000003</v>
      </c>
      <c r="AH43" s="278">
        <f t="shared" si="8"/>
        <v>1.1689000000000001</v>
      </c>
      <c r="AI43" s="278">
        <f t="shared" si="8"/>
        <v>0.72950000000000004</v>
      </c>
      <c r="AJ43" s="278">
        <f t="shared" si="8"/>
        <v>0.87820000000000009</v>
      </c>
      <c r="AK43" s="278">
        <f t="shared" si="8"/>
        <v>0.50320000000000009</v>
      </c>
      <c r="AL43" s="278">
        <f t="shared" si="8"/>
        <v>1.0878000000000001</v>
      </c>
      <c r="AM43" s="278">
        <f t="shared" si="8"/>
        <v>0.67210000000000014</v>
      </c>
      <c r="AN43" s="278">
        <f t="shared" si="8"/>
        <v>0.90080000000000005</v>
      </c>
      <c r="AO43" s="278">
        <f t="shared" si="8"/>
        <v>0.5202</v>
      </c>
      <c r="AP43" s="278">
        <f t="shared" si="8"/>
        <v>1.1273000000000002</v>
      </c>
      <c r="AQ43" s="278">
        <f t="shared" si="8"/>
        <v>0.70189999999999997</v>
      </c>
      <c r="AR43" s="278">
        <f t="shared" si="8"/>
        <v>0.85650000000000004</v>
      </c>
      <c r="AS43" s="278">
        <f t="shared" si="8"/>
        <v>0.4869</v>
      </c>
      <c r="AT43" s="278">
        <f t="shared" si="8"/>
        <v>1.0658000000000001</v>
      </c>
      <c r="AU43" s="278">
        <f t="shared" si="8"/>
        <v>0.65569999999999995</v>
      </c>
      <c r="AV43" s="278">
        <f t="shared" si="8"/>
        <v>0.86389999999999989</v>
      </c>
      <c r="AW43" s="278">
        <f t="shared" si="8"/>
        <v>0.47920000000000001</v>
      </c>
      <c r="AX43" s="278">
        <f t="shared" si="8"/>
        <v>1.0751999999999999</v>
      </c>
      <c r="AY43" s="278">
        <f t="shared" si="8"/>
        <v>0.64800000000000013</v>
      </c>
      <c r="AZ43" s="278">
        <f t="shared" si="8"/>
        <v>0.93830000000000013</v>
      </c>
      <c r="BA43" s="278">
        <f t="shared" si="8"/>
        <v>0.55489999999999995</v>
      </c>
      <c r="BB43" s="278">
        <f t="shared" si="8"/>
        <v>1.1679000000000002</v>
      </c>
      <c r="BC43" s="278">
        <f t="shared" si="8"/>
        <v>0.73930000000000007</v>
      </c>
      <c r="BD43" s="278">
        <f t="shared" si="8"/>
        <v>0.95</v>
      </c>
      <c r="BE43" s="278">
        <f t="shared" si="8"/>
        <v>0.53449999999999998</v>
      </c>
      <c r="BF43" s="278">
        <f t="shared" si="8"/>
        <v>1.1822999999999999</v>
      </c>
      <c r="BG43" s="278">
        <f t="shared" si="8"/>
        <v>0.71760000000000002</v>
      </c>
      <c r="BH43" s="278">
        <f t="shared" si="8"/>
        <v>0.91010000000000013</v>
      </c>
      <c r="BI43" s="278">
        <f t="shared" si="8"/>
        <v>0.51839999999999997</v>
      </c>
      <c r="BJ43" s="278">
        <f t="shared" si="8"/>
        <v>1.1360000000000001</v>
      </c>
      <c r="BK43" s="278">
        <f t="shared" si="8"/>
        <v>0.69850000000000012</v>
      </c>
      <c r="BL43" s="278">
        <f t="shared" si="8"/>
        <v>0.93450000000000011</v>
      </c>
      <c r="BM43" s="278">
        <f t="shared" si="8"/>
        <v>0.54200000000000004</v>
      </c>
      <c r="BN43" s="278">
        <f t="shared" si="8"/>
        <v>1.1637000000000002</v>
      </c>
      <c r="BO43" s="278">
        <f t="shared" si="8"/>
        <v>0.72500000000000009</v>
      </c>
      <c r="BP43" s="278">
        <f t="shared" ref="BP43:DG43" si="9">BP42+BP38+BP31+BP19</f>
        <v>0.91230000000000011</v>
      </c>
      <c r="BQ43" s="278">
        <f t="shared" si="9"/>
        <v>0.52090000000000014</v>
      </c>
      <c r="BR43" s="278">
        <f t="shared" si="9"/>
        <v>1.1384000000000001</v>
      </c>
      <c r="BS43" s="278">
        <f t="shared" si="9"/>
        <v>0.70110000000000006</v>
      </c>
      <c r="BT43" s="278">
        <f t="shared" si="9"/>
        <v>0.90659999999999985</v>
      </c>
      <c r="BU43" s="278">
        <f t="shared" si="9"/>
        <v>0.52899999999999991</v>
      </c>
      <c r="BV43" s="278">
        <f t="shared" si="9"/>
        <v>1.1333</v>
      </c>
      <c r="BW43" s="278">
        <f t="shared" si="9"/>
        <v>0.71120000000000005</v>
      </c>
      <c r="BX43" s="278">
        <f t="shared" si="9"/>
        <v>0.90830000000000011</v>
      </c>
      <c r="BY43" s="278">
        <f t="shared" si="9"/>
        <v>0.52429999999999999</v>
      </c>
      <c r="BZ43" s="278">
        <f t="shared" si="9"/>
        <v>1.1304000000000001</v>
      </c>
      <c r="CA43" s="278">
        <f t="shared" si="9"/>
        <v>0.70209999999999995</v>
      </c>
      <c r="CB43" s="278">
        <f t="shared" si="9"/>
        <v>0.92089999999999983</v>
      </c>
      <c r="CC43" s="278">
        <f t="shared" si="9"/>
        <v>0.52480000000000004</v>
      </c>
      <c r="CD43" s="278">
        <f t="shared" si="9"/>
        <v>1.1520999999999999</v>
      </c>
      <c r="CE43" s="278">
        <f t="shared" si="9"/>
        <v>0.70860000000000012</v>
      </c>
      <c r="CF43" s="278">
        <f t="shared" si="9"/>
        <v>0.90219999999999989</v>
      </c>
      <c r="CG43" s="278">
        <f t="shared" si="9"/>
        <v>0.51860000000000006</v>
      </c>
      <c r="CH43" s="278">
        <f t="shared" si="9"/>
        <v>1.1284000000000001</v>
      </c>
      <c r="CI43" s="278">
        <f t="shared" si="9"/>
        <v>0.69950000000000001</v>
      </c>
      <c r="CJ43" s="278">
        <f t="shared" si="9"/>
        <v>0.95369999999999999</v>
      </c>
      <c r="CK43" s="278">
        <f t="shared" si="9"/>
        <v>0.54039999999999999</v>
      </c>
      <c r="CL43" s="278">
        <f t="shared" si="9"/>
        <v>1.1872</v>
      </c>
      <c r="CM43" s="278">
        <f t="shared" si="9"/>
        <v>0.72480000000000011</v>
      </c>
      <c r="CN43" s="278">
        <f t="shared" si="9"/>
        <v>0.93850000000000011</v>
      </c>
      <c r="CO43" s="278">
        <f t="shared" si="9"/>
        <v>0.5343</v>
      </c>
      <c r="CP43" s="278">
        <f t="shared" si="9"/>
        <v>1.1682000000000001</v>
      </c>
      <c r="CQ43" s="278">
        <f t="shared" si="9"/>
        <v>0.71639999999999993</v>
      </c>
      <c r="CR43" s="278">
        <f t="shared" si="9"/>
        <v>0.9254</v>
      </c>
      <c r="CS43" s="278">
        <f t="shared" si="9"/>
        <v>0.53410000000000002</v>
      </c>
      <c r="CT43" s="278">
        <f t="shared" si="9"/>
        <v>1.1559999999999999</v>
      </c>
      <c r="CU43" s="278">
        <f t="shared" si="9"/>
        <v>0.71799999999999997</v>
      </c>
      <c r="CV43" s="278">
        <f t="shared" si="9"/>
        <v>0.92700000000000005</v>
      </c>
      <c r="CW43" s="278">
        <f t="shared" si="9"/>
        <v>0.53380000000000005</v>
      </c>
      <c r="CX43" s="278">
        <f t="shared" si="9"/>
        <v>1.1548</v>
      </c>
      <c r="CY43" s="278">
        <f t="shared" si="9"/>
        <v>0.71540000000000004</v>
      </c>
      <c r="CZ43" s="278">
        <f t="shared" si="9"/>
        <v>0.89149999999999996</v>
      </c>
      <c r="DA43" s="278">
        <f t="shared" si="9"/>
        <v>0.51940000000000008</v>
      </c>
      <c r="DB43" s="278">
        <f t="shared" si="9"/>
        <v>1.1136000000000001</v>
      </c>
      <c r="DC43" s="278">
        <f t="shared" si="9"/>
        <v>0.69820000000000015</v>
      </c>
      <c r="DD43" s="278">
        <f t="shared" si="9"/>
        <v>0.89700000000000002</v>
      </c>
      <c r="DE43" s="278">
        <f t="shared" si="9"/>
        <v>0.51160000000000005</v>
      </c>
      <c r="DF43" s="278">
        <f t="shared" si="9"/>
        <v>1.1074000000000002</v>
      </c>
      <c r="DG43" s="278">
        <f t="shared" si="9"/>
        <v>0.6805000000000001</v>
      </c>
    </row>
    <row r="44" spans="2:111">
      <c r="B44" s="255"/>
      <c r="C44" s="255"/>
      <c r="D44" s="256"/>
      <c r="E44" s="256"/>
      <c r="F44" s="256"/>
      <c r="G44" s="256"/>
    </row>
    <row r="45" spans="2:111">
      <c r="B45" s="257" t="s">
        <v>115</v>
      </c>
      <c r="C45" s="258"/>
      <c r="D45" s="259"/>
      <c r="E45" s="259"/>
      <c r="F45" s="259"/>
      <c r="G45" s="259"/>
    </row>
  </sheetData>
  <mergeCells count="227">
    <mergeCell ref="B4:C4"/>
    <mergeCell ref="E4:F4"/>
    <mergeCell ref="B5:C5"/>
    <mergeCell ref="D5:G5"/>
    <mergeCell ref="H5:K5"/>
    <mergeCell ref="L5:O5"/>
    <mergeCell ref="AN5:AQ5"/>
    <mergeCell ref="AR5:AU5"/>
    <mergeCell ref="AV5:AY5"/>
    <mergeCell ref="AZ5:BC5"/>
    <mergeCell ref="BD5:BG5"/>
    <mergeCell ref="BH5:BK5"/>
    <mergeCell ref="P5:S5"/>
    <mergeCell ref="T5:W5"/>
    <mergeCell ref="X5:AA5"/>
    <mergeCell ref="AB5:AE5"/>
    <mergeCell ref="AF5:AI5"/>
    <mergeCell ref="AJ5:AM5"/>
    <mergeCell ref="CJ5:CM5"/>
    <mergeCell ref="CN5:CQ5"/>
    <mergeCell ref="CR5:CU5"/>
    <mergeCell ref="CV5:CY5"/>
    <mergeCell ref="CZ5:DC5"/>
    <mergeCell ref="DD5:DG5"/>
    <mergeCell ref="BL5:BO5"/>
    <mergeCell ref="BP5:BS5"/>
    <mergeCell ref="BT5:BW5"/>
    <mergeCell ref="BX5:CA5"/>
    <mergeCell ref="CB5:CE5"/>
    <mergeCell ref="CF5:CI5"/>
    <mergeCell ref="AF6:AI6"/>
    <mergeCell ref="AJ6:AM6"/>
    <mergeCell ref="AN6:AQ6"/>
    <mergeCell ref="AR6:AU6"/>
    <mergeCell ref="B6:C6"/>
    <mergeCell ref="D6:G6"/>
    <mergeCell ref="H6:K6"/>
    <mergeCell ref="L6:O6"/>
    <mergeCell ref="P6:S6"/>
    <mergeCell ref="T6:W6"/>
    <mergeCell ref="CR6:CU6"/>
    <mergeCell ref="CV6:CY6"/>
    <mergeCell ref="CZ6:DC6"/>
    <mergeCell ref="DD6:DG6"/>
    <mergeCell ref="B7:B8"/>
    <mergeCell ref="C7:C8"/>
    <mergeCell ref="D7:E7"/>
    <mergeCell ref="F7:G7"/>
    <mergeCell ref="H7:I7"/>
    <mergeCell ref="J7:K7"/>
    <mergeCell ref="BT6:BW6"/>
    <mergeCell ref="BX6:CA6"/>
    <mergeCell ref="CB6:CE6"/>
    <mergeCell ref="CF6:CI6"/>
    <mergeCell ref="CJ6:CM6"/>
    <mergeCell ref="CN6:CQ6"/>
    <mergeCell ref="AV6:AY6"/>
    <mergeCell ref="AZ6:BC6"/>
    <mergeCell ref="BD6:BG6"/>
    <mergeCell ref="BH6:BK6"/>
    <mergeCell ref="BL6:BO6"/>
    <mergeCell ref="BP6:BS6"/>
    <mergeCell ref="X6:AA6"/>
    <mergeCell ref="AB6:AE6"/>
    <mergeCell ref="X7:Y7"/>
    <mergeCell ref="Z7:AA7"/>
    <mergeCell ref="AB7:AC7"/>
    <mergeCell ref="AD7:AE7"/>
    <mergeCell ref="AF7:AG7"/>
    <mergeCell ref="AH7:AI7"/>
    <mergeCell ref="L7:M7"/>
    <mergeCell ref="N7:O7"/>
    <mergeCell ref="P7:Q7"/>
    <mergeCell ref="R7:S7"/>
    <mergeCell ref="T7:U7"/>
    <mergeCell ref="V7:W7"/>
    <mergeCell ref="AV7:AW7"/>
    <mergeCell ref="AX7:AY7"/>
    <mergeCell ref="AZ7:BA7"/>
    <mergeCell ref="BB7:BC7"/>
    <mergeCell ref="BD7:BE7"/>
    <mergeCell ref="BF7:BG7"/>
    <mergeCell ref="AJ7:AK7"/>
    <mergeCell ref="AL7:AM7"/>
    <mergeCell ref="AN7:AO7"/>
    <mergeCell ref="AP7:AQ7"/>
    <mergeCell ref="AR7:AS7"/>
    <mergeCell ref="AT7:AU7"/>
    <mergeCell ref="BX7:BY7"/>
    <mergeCell ref="BZ7:CA7"/>
    <mergeCell ref="CB7:CC7"/>
    <mergeCell ref="CD7:CE7"/>
    <mergeCell ref="BH7:BI7"/>
    <mergeCell ref="BJ7:BK7"/>
    <mergeCell ref="BL7:BM7"/>
    <mergeCell ref="BN7:BO7"/>
    <mergeCell ref="BP7:BQ7"/>
    <mergeCell ref="BR7:BS7"/>
    <mergeCell ref="DD7:DE7"/>
    <mergeCell ref="DF7:DG7"/>
    <mergeCell ref="B9:C9"/>
    <mergeCell ref="D9:G9"/>
    <mergeCell ref="H9:K9"/>
    <mergeCell ref="L9:O9"/>
    <mergeCell ref="P9:S9"/>
    <mergeCell ref="T9:W9"/>
    <mergeCell ref="X9:AA9"/>
    <mergeCell ref="AB9:AE9"/>
    <mergeCell ref="CR7:CS7"/>
    <mergeCell ref="CT7:CU7"/>
    <mergeCell ref="CV7:CW7"/>
    <mergeCell ref="CX7:CY7"/>
    <mergeCell ref="CZ7:DA7"/>
    <mergeCell ref="DB7:DC7"/>
    <mergeCell ref="CF7:CG7"/>
    <mergeCell ref="CH7:CI7"/>
    <mergeCell ref="CJ7:CK7"/>
    <mergeCell ref="CL7:CM7"/>
    <mergeCell ref="CN7:CO7"/>
    <mergeCell ref="CP7:CQ7"/>
    <mergeCell ref="BT7:BU7"/>
    <mergeCell ref="BV7:BW7"/>
    <mergeCell ref="DD9:DG9"/>
    <mergeCell ref="B20:C20"/>
    <mergeCell ref="D20:G20"/>
    <mergeCell ref="H20:K20"/>
    <mergeCell ref="L20:O20"/>
    <mergeCell ref="P20:S20"/>
    <mergeCell ref="T20:W20"/>
    <mergeCell ref="X20:AA20"/>
    <mergeCell ref="AB20:AE20"/>
    <mergeCell ref="CB9:CE9"/>
    <mergeCell ref="CF9:CI9"/>
    <mergeCell ref="CJ9:CM9"/>
    <mergeCell ref="CN9:CQ9"/>
    <mergeCell ref="CR9:CU9"/>
    <mergeCell ref="CV9:CY9"/>
    <mergeCell ref="BD9:BG9"/>
    <mergeCell ref="BH9:BK9"/>
    <mergeCell ref="BL9:BO9"/>
    <mergeCell ref="BP9:BS9"/>
    <mergeCell ref="BT9:BW9"/>
    <mergeCell ref="BX9:CA9"/>
    <mergeCell ref="AF9:AI9"/>
    <mergeCell ref="AJ9:AM9"/>
    <mergeCell ref="AN9:AQ9"/>
    <mergeCell ref="BT20:BW20"/>
    <mergeCell ref="BX20:CA20"/>
    <mergeCell ref="AF20:AI20"/>
    <mergeCell ref="AJ20:AM20"/>
    <mergeCell ref="AN20:AQ20"/>
    <mergeCell ref="AR20:AU20"/>
    <mergeCell ref="AV20:AY20"/>
    <mergeCell ref="AZ20:BC20"/>
    <mergeCell ref="CZ9:DC9"/>
    <mergeCell ref="AR9:AU9"/>
    <mergeCell ref="AV9:AY9"/>
    <mergeCell ref="AZ9:BC9"/>
    <mergeCell ref="AN32:AQ32"/>
    <mergeCell ref="AR32:AU32"/>
    <mergeCell ref="AV32:AY32"/>
    <mergeCell ref="AZ32:BC32"/>
    <mergeCell ref="CZ20:DC20"/>
    <mergeCell ref="DD20:DG20"/>
    <mergeCell ref="B32:C32"/>
    <mergeCell ref="D32:G32"/>
    <mergeCell ref="H32:K32"/>
    <mergeCell ref="L32:O32"/>
    <mergeCell ref="P32:S32"/>
    <mergeCell ref="T32:W32"/>
    <mergeCell ref="X32:AA32"/>
    <mergeCell ref="AB32:AE32"/>
    <mergeCell ref="CB20:CE20"/>
    <mergeCell ref="CF20:CI20"/>
    <mergeCell ref="CJ20:CM20"/>
    <mergeCell ref="CN20:CQ20"/>
    <mergeCell ref="CR20:CU20"/>
    <mergeCell ref="CV20:CY20"/>
    <mergeCell ref="BD20:BG20"/>
    <mergeCell ref="BH20:BK20"/>
    <mergeCell ref="BL20:BO20"/>
    <mergeCell ref="BP20:BS20"/>
    <mergeCell ref="CZ32:DC32"/>
    <mergeCell ref="DD32:DG32"/>
    <mergeCell ref="B39:C39"/>
    <mergeCell ref="D39:G39"/>
    <mergeCell ref="H39:K39"/>
    <mergeCell ref="L39:O39"/>
    <mergeCell ref="P39:S39"/>
    <mergeCell ref="T39:W39"/>
    <mergeCell ref="X39:AA39"/>
    <mergeCell ref="AB39:AE39"/>
    <mergeCell ref="CB32:CE32"/>
    <mergeCell ref="CF32:CI32"/>
    <mergeCell ref="CJ32:CM32"/>
    <mergeCell ref="CN32:CQ32"/>
    <mergeCell ref="CR32:CU32"/>
    <mergeCell ref="CV32:CY32"/>
    <mergeCell ref="BD32:BG32"/>
    <mergeCell ref="BH32:BK32"/>
    <mergeCell ref="BL32:BO32"/>
    <mergeCell ref="BP32:BS32"/>
    <mergeCell ref="BT32:BW32"/>
    <mergeCell ref="BX32:CA32"/>
    <mergeCell ref="AF32:AI32"/>
    <mergeCell ref="AJ32:AM32"/>
    <mergeCell ref="CZ39:DC39"/>
    <mergeCell ref="DD39:DG39"/>
    <mergeCell ref="B43:C43"/>
    <mergeCell ref="CB39:CE39"/>
    <mergeCell ref="CF39:CI39"/>
    <mergeCell ref="CJ39:CM39"/>
    <mergeCell ref="CN39:CQ39"/>
    <mergeCell ref="CR39:CU39"/>
    <mergeCell ref="CV39:CY39"/>
    <mergeCell ref="BD39:BG39"/>
    <mergeCell ref="BH39:BK39"/>
    <mergeCell ref="BL39:BO39"/>
    <mergeCell ref="BP39:BS39"/>
    <mergeCell ref="BT39:BW39"/>
    <mergeCell ref="BX39:CA39"/>
    <mergeCell ref="AF39:AI39"/>
    <mergeCell ref="AJ39:AM39"/>
    <mergeCell ref="AN39:AQ39"/>
    <mergeCell ref="AR39:AU39"/>
    <mergeCell ref="AV39:AY39"/>
    <mergeCell ref="AZ39:BC39"/>
  </mergeCells>
  <printOptions horizontalCentered="1"/>
  <pageMargins left="0.39370078740157483" right="0.39370078740157483" top="1.1811023622047245" bottom="0.39370078740157483" header="0.78740157480314965" footer="0.35433070866141736"/>
  <pageSetup paperSize="9" fitToWidth="0" fitToHeight="0" pageOrder="overThenDown" orientation="portrait" horizontalDpi="4294967295" verticalDpi="4294967295" r:id="rId1"/>
  <headerFooter alignWithMargins="0">
    <oddHeader>&amp;L&amp;"Calibri,Regular"&amp;10SINAPI - Composição de Encargos Sociais&amp;R&amp;G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5" name="Button 1">
              <controlPr defaultSize="0" print="0" autoFill="0" autoPict="0" macro="[0]!Limpa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2</xdr:col>
                    <xdr:colOff>1781175</xdr:colOff>
                    <xdr:row>2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CAAB-BE31-4E9B-9662-A7B848E41474}">
  <dimension ref="A1:H51"/>
  <sheetViews>
    <sheetView showGridLines="0" zoomScale="115" zoomScaleNormal="11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304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4" t="s">
        <v>123</v>
      </c>
      <c r="C14" s="279" t="s">
        <v>247</v>
      </c>
      <c r="D14" s="244">
        <f>'MODELO COM CÁLCULOS'!D10</f>
        <v>0.05</v>
      </c>
      <c r="E14" s="244">
        <f>'MODELO COM CÁLCULOS'!E10</f>
        <v>0.05</v>
      </c>
      <c r="F14" s="244">
        <f>'MODELO COM CÁLCULOS'!F10</f>
        <v>0.2</v>
      </c>
      <c r="G14" s="244">
        <f>'MODELO COM CÁLCULOS'!G10</f>
        <v>0.2</v>
      </c>
      <c r="H14" s="237"/>
    </row>
    <row r="15" spans="1:8">
      <c r="A15" s="235"/>
      <c r="B15" s="247" t="s">
        <v>125</v>
      </c>
      <c r="C15" s="280" t="s">
        <v>248</v>
      </c>
      <c r="D15" s="247">
        <f>'MODELO COM CÁLCULOS'!D11</f>
        <v>1.4999999999999999E-2</v>
      </c>
      <c r="E15" s="247">
        <f>'MODELO COM CÁLCULOS'!E11</f>
        <v>1.4999999999999999E-2</v>
      </c>
      <c r="F15" s="247">
        <f>'MODELO COM CÁLCULOS'!F11</f>
        <v>1.4999999999999999E-2</v>
      </c>
      <c r="G15" s="247">
        <f>'MODELO COM CÁLCULOS'!G11</f>
        <v>1.4999999999999999E-2</v>
      </c>
      <c r="H15" s="237"/>
    </row>
    <row r="16" spans="1:8">
      <c r="A16" s="235"/>
      <c r="B16" s="244" t="s">
        <v>127</v>
      </c>
      <c r="C16" s="279" t="s">
        <v>249</v>
      </c>
      <c r="D16" s="244">
        <f>'MODELO COM CÁLCULOS'!D12</f>
        <v>0.01</v>
      </c>
      <c r="E16" s="244">
        <f>'MODELO COM CÁLCULOS'!E12</f>
        <v>0.01</v>
      </c>
      <c r="F16" s="244">
        <f>'MODELO COM CÁLCULOS'!F12</f>
        <v>0.01</v>
      </c>
      <c r="G16" s="244">
        <f>'MODELO COM CÁLCULOS'!G12</f>
        <v>0.01</v>
      </c>
      <c r="H16" s="237"/>
    </row>
    <row r="17" spans="1:8">
      <c r="A17" s="235"/>
      <c r="B17" s="247" t="s">
        <v>129</v>
      </c>
      <c r="C17" s="280" t="s">
        <v>250</v>
      </c>
      <c r="D17" s="247">
        <f>'MODELO COM CÁLCULOS'!D13</f>
        <v>2E-3</v>
      </c>
      <c r="E17" s="247">
        <f>'MODELO COM CÁLCULOS'!E13</f>
        <v>2E-3</v>
      </c>
      <c r="F17" s="247">
        <f>'MODELO COM CÁLCULOS'!F13</f>
        <v>2E-3</v>
      </c>
      <c r="G17" s="247">
        <f>'MODELO COM CÁLCULOS'!G13</f>
        <v>2E-3</v>
      </c>
      <c r="H17" s="237"/>
    </row>
    <row r="18" spans="1:8">
      <c r="A18" s="235"/>
      <c r="B18" s="244" t="s">
        <v>131</v>
      </c>
      <c r="C18" s="279" t="s">
        <v>251</v>
      </c>
      <c r="D18" s="244">
        <f>'MODELO COM CÁLCULOS'!D14</f>
        <v>6.0000000000000001E-3</v>
      </c>
      <c r="E18" s="244">
        <f>'MODELO COM CÁLCULOS'!E14</f>
        <v>6.0000000000000001E-3</v>
      </c>
      <c r="F18" s="244">
        <f>'MODELO COM CÁLCULOS'!F14</f>
        <v>6.0000000000000001E-3</v>
      </c>
      <c r="G18" s="244">
        <f>'MODELO COM CÁLCULOS'!G14</f>
        <v>6.0000000000000001E-3</v>
      </c>
      <c r="H18" s="237"/>
    </row>
    <row r="19" spans="1:8">
      <c r="A19" s="235"/>
      <c r="B19" s="247" t="s">
        <v>133</v>
      </c>
      <c r="C19" s="280" t="s">
        <v>252</v>
      </c>
      <c r="D19" s="247">
        <f>'MODELO COM CÁLCULOS'!D15</f>
        <v>2.5000000000000001E-2</v>
      </c>
      <c r="E19" s="247">
        <f>'MODELO COM CÁLCULOS'!E15</f>
        <v>2.5000000000000001E-2</v>
      </c>
      <c r="F19" s="247">
        <f>'MODELO COM CÁLCULOS'!F15</f>
        <v>2.5000000000000001E-2</v>
      </c>
      <c r="G19" s="247">
        <f>'MODELO COM CÁLCULOS'!G15</f>
        <v>2.5000000000000001E-2</v>
      </c>
      <c r="H19" s="237"/>
    </row>
    <row r="20" spans="1:8">
      <c r="A20" s="235"/>
      <c r="B20" s="244" t="s">
        <v>135</v>
      </c>
      <c r="C20" s="279" t="s">
        <v>253</v>
      </c>
      <c r="D20" s="244">
        <f>'MODELO COM CÁLCULOS'!D16</f>
        <v>0.03</v>
      </c>
      <c r="E20" s="244">
        <f>'MODELO COM CÁLCULOS'!E16</f>
        <v>0.03</v>
      </c>
      <c r="F20" s="244">
        <f>'MODELO COM CÁLCULOS'!F16</f>
        <v>0.03</v>
      </c>
      <c r="G20" s="244">
        <f>'MODELO COM CÁLCULOS'!G16</f>
        <v>0.03</v>
      </c>
      <c r="H20" s="237"/>
    </row>
    <row r="21" spans="1:8">
      <c r="A21" s="235"/>
      <c r="B21" s="247" t="s">
        <v>137</v>
      </c>
      <c r="C21" s="280" t="s">
        <v>254</v>
      </c>
      <c r="D21" s="247">
        <f>'MODELO COM CÁLCULOS'!D17</f>
        <v>0.08</v>
      </c>
      <c r="E21" s="247">
        <f>'MODELO COM CÁLCULOS'!E17</f>
        <v>0.08</v>
      </c>
      <c r="F21" s="247">
        <f>'MODELO COM CÁLCULOS'!F17</f>
        <v>0.08</v>
      </c>
      <c r="G21" s="247">
        <f>'MODELO COM CÁLCULOS'!G17</f>
        <v>0.08</v>
      </c>
      <c r="H21" s="237"/>
    </row>
    <row r="22" spans="1:8">
      <c r="A22" s="235"/>
      <c r="B22" s="244" t="s">
        <v>139</v>
      </c>
      <c r="C22" s="279" t="s">
        <v>255</v>
      </c>
      <c r="D22" s="244">
        <f>'MODELO COM CÁLCULOS'!D18</f>
        <v>0</v>
      </c>
      <c r="E22" s="244">
        <f>'MODELO COM CÁLCULOS'!E18</f>
        <v>0</v>
      </c>
      <c r="F22" s="244">
        <f>'MODELO COM CÁLCULOS'!F18</f>
        <v>0</v>
      </c>
      <c r="G22" s="244">
        <f>'MODELO COM CÁLCULOS'!G18</f>
        <v>0</v>
      </c>
      <c r="H22" s="237"/>
    </row>
    <row r="23" spans="1:8">
      <c r="A23" s="235"/>
      <c r="B23" s="249" t="s">
        <v>141</v>
      </c>
      <c r="C23" s="249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6" t="s">
        <v>143</v>
      </c>
      <c r="C24" s="416"/>
      <c r="D24" s="416"/>
      <c r="E24" s="416"/>
      <c r="F24" s="416"/>
      <c r="G24" s="416"/>
      <c r="H24" s="237"/>
    </row>
    <row r="25" spans="1:8">
      <c r="A25" s="235"/>
      <c r="B25" s="244" t="s">
        <v>144</v>
      </c>
      <c r="C25" s="279" t="s">
        <v>257</v>
      </c>
      <c r="D25" s="244">
        <f>'MODELO COM CÁLCULOS'!D21</f>
        <v>0.18049999999999999</v>
      </c>
      <c r="E25" s="244" t="str">
        <f>'MODELO COM CÁLCULOS'!E21</f>
        <v>Não incide</v>
      </c>
      <c r="F25" s="244">
        <f>'MODELO COM CÁLCULOS'!F21</f>
        <v>0.18049999999999999</v>
      </c>
      <c r="G25" s="244" t="str">
        <f>'MODELO COM CÁLCULOS'!G21</f>
        <v>Não incide</v>
      </c>
      <c r="H25" s="237"/>
    </row>
    <row r="26" spans="1:8">
      <c r="A26" s="235"/>
      <c r="B26" s="247" t="s">
        <v>146</v>
      </c>
      <c r="C26" s="280" t="s">
        <v>147</v>
      </c>
      <c r="D26" s="247">
        <f>'MODELO COM CÁLCULOS'!D22</f>
        <v>4.7699999999999999E-2</v>
      </c>
      <c r="E26" s="247" t="str">
        <f>'MODELO COM CÁLCULOS'!E22</f>
        <v>Não incide</v>
      </c>
      <c r="F26" s="247">
        <f>'MODELO COM CÁLCULOS'!F22</f>
        <v>4.7699999999999999E-2</v>
      </c>
      <c r="G26" s="247" t="str">
        <f>'MODELO COM CÁLCULOS'!G22</f>
        <v>Não incide</v>
      </c>
      <c r="H26" s="237"/>
    </row>
    <row r="27" spans="1:8">
      <c r="A27" s="235"/>
      <c r="B27" s="244" t="s">
        <v>148</v>
      </c>
      <c r="C27" s="279" t="s">
        <v>149</v>
      </c>
      <c r="D27" s="244">
        <f>'MODELO COM CÁLCULOS'!D23</f>
        <v>8.6E-3</v>
      </c>
      <c r="E27" s="244">
        <f>'MODELO COM CÁLCULOS'!E23</f>
        <v>6.4999999999999997E-3</v>
      </c>
      <c r="F27" s="244">
        <f>'MODELO COM CÁLCULOS'!F23</f>
        <v>8.6E-3</v>
      </c>
      <c r="G27" s="244">
        <f>'MODELO COM CÁLCULOS'!G23</f>
        <v>6.4999999999999997E-3</v>
      </c>
      <c r="H27" s="237"/>
    </row>
    <row r="28" spans="1:8">
      <c r="A28" s="235"/>
      <c r="B28" s="247" t="s">
        <v>151</v>
      </c>
      <c r="C28" s="280" t="s">
        <v>258</v>
      </c>
      <c r="D28" s="247">
        <f>'MODELO COM CÁLCULOS'!D24</f>
        <v>0.10970000000000001</v>
      </c>
      <c r="E28" s="247">
        <f>'MODELO COM CÁLCULOS'!E24</f>
        <v>8.3299999999999999E-2</v>
      </c>
      <c r="F28" s="247">
        <f>'MODELO COM CÁLCULOS'!F24</f>
        <v>0.10970000000000001</v>
      </c>
      <c r="G28" s="247">
        <f>'MODELO COM CÁLCULOS'!G24</f>
        <v>8.3299999999999999E-2</v>
      </c>
      <c r="H28" s="237"/>
    </row>
    <row r="29" spans="1:8">
      <c r="A29" s="235"/>
      <c r="B29" s="244" t="s">
        <v>153</v>
      </c>
      <c r="C29" s="279" t="s">
        <v>259</v>
      </c>
      <c r="D29" s="244">
        <f>'MODELO COM CÁLCULOS'!D25</f>
        <v>6.9999999999999999E-4</v>
      </c>
      <c r="E29" s="244">
        <f>'MODELO COM CÁLCULOS'!E25</f>
        <v>5.0000000000000001E-4</v>
      </c>
      <c r="F29" s="244">
        <f>'MODELO COM CÁLCULOS'!F25</f>
        <v>6.9999999999999999E-4</v>
      </c>
      <c r="G29" s="244">
        <f>'MODELO COM CÁLCULOS'!G25</f>
        <v>5.0000000000000001E-4</v>
      </c>
      <c r="H29" s="237"/>
    </row>
    <row r="30" spans="1:8">
      <c r="A30" s="235"/>
      <c r="B30" s="247" t="s">
        <v>155</v>
      </c>
      <c r="C30" s="281" t="s">
        <v>156</v>
      </c>
      <c r="D30" s="247">
        <f>'MODELO COM CÁLCULOS'!D26</f>
        <v>7.3000000000000001E-3</v>
      </c>
      <c r="E30" s="247">
        <f>'MODELO COM CÁLCULOS'!E26</f>
        <v>5.5999999999999999E-3</v>
      </c>
      <c r="F30" s="247">
        <f>'MODELO COM CÁLCULOS'!F26</f>
        <v>7.3000000000000001E-3</v>
      </c>
      <c r="G30" s="247">
        <f>'MODELO COM CÁLCULOS'!G26</f>
        <v>5.5999999999999999E-3</v>
      </c>
      <c r="H30" s="237"/>
    </row>
    <row r="31" spans="1:8">
      <c r="A31" s="235"/>
      <c r="B31" s="244" t="s">
        <v>157</v>
      </c>
      <c r="C31" s="279" t="s">
        <v>260</v>
      </c>
      <c r="D31" s="244">
        <f>'MODELO COM CÁLCULOS'!D27</f>
        <v>1.72E-2</v>
      </c>
      <c r="E31" s="244" t="str">
        <f>'MODELO COM CÁLCULOS'!E27</f>
        <v>Não incide</v>
      </c>
      <c r="F31" s="244">
        <f>'MODELO COM CÁLCULOS'!F27</f>
        <v>1.72E-2</v>
      </c>
      <c r="G31" s="244" t="str">
        <f>'MODELO COM CÁLCULOS'!G27</f>
        <v>Não incide</v>
      </c>
      <c r="H31" s="237"/>
    </row>
    <row r="32" spans="1:8">
      <c r="A32" s="235"/>
      <c r="B32" s="247" t="s">
        <v>159</v>
      </c>
      <c r="C32" s="281" t="s">
        <v>261</v>
      </c>
      <c r="D32" s="247">
        <f>'MODELO COM CÁLCULOS'!D28</f>
        <v>1E-3</v>
      </c>
      <c r="E32" s="247">
        <f>'MODELO COM CÁLCULOS'!E28</f>
        <v>6.9999999999999999E-4</v>
      </c>
      <c r="F32" s="247">
        <f>'MODELO COM CÁLCULOS'!F28</f>
        <v>1E-3</v>
      </c>
      <c r="G32" s="247">
        <f>'MODELO COM CÁLCULOS'!G28</f>
        <v>6.9999999999999999E-4</v>
      </c>
      <c r="H32" s="237"/>
    </row>
    <row r="33" spans="1:8">
      <c r="A33" s="235"/>
      <c r="B33" s="244" t="s">
        <v>30</v>
      </c>
      <c r="C33" s="282" t="s">
        <v>262</v>
      </c>
      <c r="D33" s="244">
        <f>'MODELO COM CÁLCULOS'!D29</f>
        <v>9.7199999999999995E-2</v>
      </c>
      <c r="E33" s="244">
        <f>'MODELO COM CÁLCULOS'!E29</f>
        <v>7.3800000000000004E-2</v>
      </c>
      <c r="F33" s="244">
        <f>'MODELO COM CÁLCULOS'!F29</f>
        <v>9.7199999999999995E-2</v>
      </c>
      <c r="G33" s="244">
        <f>'MODELO COM CÁLCULOS'!G29</f>
        <v>7.3800000000000004E-2</v>
      </c>
      <c r="H33" s="237"/>
    </row>
    <row r="34" spans="1:8">
      <c r="A34" s="235"/>
      <c r="B34" s="247" t="s">
        <v>162</v>
      </c>
      <c r="C34" s="281" t="s">
        <v>263</v>
      </c>
      <c r="D34" s="247">
        <f>'MODELO COM CÁLCULOS'!D30</f>
        <v>2.9999999999999997E-4</v>
      </c>
      <c r="E34" s="247">
        <f>'MODELO COM CÁLCULOS'!E30</f>
        <v>2.9999999999999997E-4</v>
      </c>
      <c r="F34" s="247">
        <f>'MODELO COM CÁLCULOS'!F30</f>
        <v>2.9999999999999997E-4</v>
      </c>
      <c r="G34" s="247">
        <f>'MODELO COM CÁLCULOS'!G30</f>
        <v>2.9999999999999997E-4</v>
      </c>
      <c r="H34" s="237"/>
    </row>
    <row r="35" spans="1:8">
      <c r="A35" s="235"/>
      <c r="B35" s="253" t="s">
        <v>164</v>
      </c>
      <c r="C35" s="253" t="s">
        <v>264</v>
      </c>
      <c r="D35" s="253">
        <f>SUM(D25:D34)</f>
        <v>0.47019999999999995</v>
      </c>
      <c r="E35" s="253">
        <f>SUM(E25:E34)</f>
        <v>0.17069999999999999</v>
      </c>
      <c r="F35" s="253">
        <f>SUM(F25:F34)</f>
        <v>0.47019999999999995</v>
      </c>
      <c r="G35" s="253">
        <f>SUM(G25:G34)</f>
        <v>0.17069999999999999</v>
      </c>
      <c r="H35" s="237"/>
    </row>
    <row r="36" spans="1:8">
      <c r="A36" s="235"/>
      <c r="B36" s="416" t="s">
        <v>166</v>
      </c>
      <c r="C36" s="416"/>
      <c r="D36" s="416"/>
      <c r="E36" s="416"/>
      <c r="F36" s="416"/>
      <c r="G36" s="416"/>
      <c r="H36" s="237"/>
    </row>
    <row r="37" spans="1:8">
      <c r="A37" s="235"/>
      <c r="B37" s="244" t="s">
        <v>167</v>
      </c>
      <c r="C37" s="279" t="s">
        <v>265</v>
      </c>
      <c r="D37" s="244">
        <f>'MODELO COM CÁLCULOS'!D33</f>
        <v>4.9500000000000002E-2</v>
      </c>
      <c r="E37" s="244">
        <f>'MODELO COM CÁLCULOS'!E33</f>
        <v>3.7600000000000001E-2</v>
      </c>
      <c r="F37" s="244">
        <f>'MODELO COM CÁLCULOS'!F33</f>
        <v>4.9500000000000002E-2</v>
      </c>
      <c r="G37" s="244">
        <f>'MODELO COM CÁLCULOS'!G33</f>
        <v>3.7600000000000001E-2</v>
      </c>
      <c r="H37" s="237"/>
    </row>
    <row r="38" spans="1:8">
      <c r="A38" s="235"/>
      <c r="B38" s="247" t="s">
        <v>169</v>
      </c>
      <c r="C38" s="280" t="s">
        <v>266</v>
      </c>
      <c r="D38" s="247">
        <f>'MODELO COM CÁLCULOS'!D34</f>
        <v>1.1999999999999999E-3</v>
      </c>
      <c r="E38" s="247">
        <f>'MODELO COM CÁLCULOS'!E34</f>
        <v>8.9999999999999998E-4</v>
      </c>
      <c r="F38" s="247">
        <f>'MODELO COM CÁLCULOS'!F34</f>
        <v>1.1999999999999999E-3</v>
      </c>
      <c r="G38" s="247">
        <f>'MODELO COM CÁLCULOS'!G34</f>
        <v>8.9999999999999998E-4</v>
      </c>
      <c r="H38" s="237"/>
    </row>
    <row r="39" spans="1:8">
      <c r="A39" s="235"/>
      <c r="B39" s="244" t="s">
        <v>171</v>
      </c>
      <c r="C39" s="279" t="s">
        <v>267</v>
      </c>
      <c r="D39" s="244">
        <f>'MODELO COM CÁLCULOS'!D35</f>
        <v>3.9399999999999998E-2</v>
      </c>
      <c r="E39" s="244">
        <f>'MODELO COM CÁLCULOS'!E35</f>
        <v>2.9899999999999999E-2</v>
      </c>
      <c r="F39" s="244">
        <f>'MODELO COM CÁLCULOS'!F35</f>
        <v>3.9399999999999998E-2</v>
      </c>
      <c r="G39" s="244">
        <f>'MODELO COM CÁLCULOS'!G35</f>
        <v>2.9899999999999999E-2</v>
      </c>
      <c r="H39" s="237"/>
    </row>
    <row r="40" spans="1:8">
      <c r="A40" s="235"/>
      <c r="B40" s="247" t="s">
        <v>173</v>
      </c>
      <c r="C40" s="280" t="s">
        <v>268</v>
      </c>
      <c r="D40" s="247">
        <f>'MODELO COM CÁLCULOS'!D36</f>
        <v>3.2599999999999997E-2</v>
      </c>
      <c r="E40" s="247">
        <f>'MODELO COM CÁLCULOS'!E36</f>
        <v>2.47E-2</v>
      </c>
      <c r="F40" s="247">
        <f>'MODELO COM CÁLCULOS'!F36</f>
        <v>3.2599999999999997E-2</v>
      </c>
      <c r="G40" s="247">
        <f>'MODELO COM CÁLCULOS'!G36</f>
        <v>2.47E-2</v>
      </c>
      <c r="H40" s="237"/>
    </row>
    <row r="41" spans="1:8">
      <c r="A41" s="235"/>
      <c r="B41" s="244" t="s">
        <v>175</v>
      </c>
      <c r="C41" s="279" t="s">
        <v>269</v>
      </c>
      <c r="D41" s="244">
        <f>'MODELO COM CÁLCULOS'!D37</f>
        <v>4.1999999999999997E-3</v>
      </c>
      <c r="E41" s="244">
        <f>'MODELO COM CÁLCULOS'!E37</f>
        <v>3.2000000000000002E-3</v>
      </c>
      <c r="F41" s="244">
        <f>'MODELO COM CÁLCULOS'!F37</f>
        <v>4.1999999999999997E-3</v>
      </c>
      <c r="G41" s="244">
        <f>'MODELO COM CÁLCULOS'!G37</f>
        <v>3.2000000000000002E-3</v>
      </c>
      <c r="H41" s="237"/>
    </row>
    <row r="42" spans="1:8">
      <c r="A42" s="235"/>
      <c r="B42" s="249" t="s">
        <v>177</v>
      </c>
      <c r="C42" s="249" t="s">
        <v>264</v>
      </c>
      <c r="D42" s="249">
        <f>SUM(D37:D41)</f>
        <v>0.12690000000000001</v>
      </c>
      <c r="E42" s="249">
        <f>SUM(E37:E41)</f>
        <v>9.6299999999999997E-2</v>
      </c>
      <c r="F42" s="249">
        <f>SUM(F37:F41)</f>
        <v>0.12690000000000001</v>
      </c>
      <c r="G42" s="249">
        <f>SUM(G37:G41)</f>
        <v>9.6299999999999997E-2</v>
      </c>
      <c r="H42" s="237"/>
    </row>
    <row r="43" spans="1:8">
      <c r="A43" s="235"/>
      <c r="B43" s="416" t="s">
        <v>179</v>
      </c>
      <c r="C43" s="416"/>
      <c r="D43" s="416"/>
      <c r="E43" s="416"/>
      <c r="F43" s="416"/>
      <c r="G43" s="416"/>
      <c r="H43" s="237"/>
    </row>
    <row r="44" spans="1:8">
      <c r="A44" s="235"/>
      <c r="B44" s="244" t="s">
        <v>180</v>
      </c>
      <c r="C44" s="279" t="s">
        <v>270</v>
      </c>
      <c r="D44" s="244">
        <f>'MODELO COM CÁLCULOS'!D40</f>
        <v>9.7000000000000003E-2</v>
      </c>
      <c r="E44" s="244">
        <f>'MODELO COM CÁLCULOS'!E40</f>
        <v>3.3000000000000002E-2</v>
      </c>
      <c r="F44" s="244">
        <f>'MODELO COM CÁLCULOS'!F40</f>
        <v>0.17299999999999999</v>
      </c>
      <c r="G44" s="244">
        <f>'MODELO COM CÁLCULOS'!G40</f>
        <v>6.2799999999999995E-2</v>
      </c>
      <c r="H44" s="237"/>
    </row>
    <row r="45" spans="1:8" ht="38.25">
      <c r="A45" s="235"/>
      <c r="B45" s="247" t="s">
        <v>182</v>
      </c>
      <c r="C45" s="281" t="s">
        <v>183</v>
      </c>
      <c r="D45" s="247">
        <f>'MODELO COM CÁLCULOS'!D41</f>
        <v>4.1999999999999997E-3</v>
      </c>
      <c r="E45" s="247">
        <f>'MODELO COM CÁLCULOS'!E41</f>
        <v>3.2000000000000002E-3</v>
      </c>
      <c r="F45" s="247">
        <f>'MODELO COM CÁLCULOS'!F41</f>
        <v>4.4000000000000003E-3</v>
      </c>
      <c r="G45" s="247">
        <f>'MODELO COM CÁLCULOS'!G41</f>
        <v>3.3E-3</v>
      </c>
      <c r="H45" s="237"/>
    </row>
    <row r="46" spans="1:8">
      <c r="A46" s="235"/>
      <c r="B46" s="253" t="s">
        <v>184</v>
      </c>
      <c r="C46" s="253" t="s">
        <v>271</v>
      </c>
      <c r="D46" s="253">
        <f>'MODELO COM CÁLCULOS'!D42</f>
        <v>0.1012</v>
      </c>
      <c r="E46" s="253">
        <f>'MODELO COM CÁLCULOS'!E42</f>
        <v>3.6200000000000003E-2</v>
      </c>
      <c r="F46" s="253">
        <f>'MODELO COM CÁLCULOS'!F42</f>
        <v>0.17739999999999997</v>
      </c>
      <c r="G46" s="253">
        <f>'MODELO COM CÁLCULOS'!G42</f>
        <v>6.6099999999999992E-2</v>
      </c>
      <c r="H46" s="237"/>
    </row>
    <row r="47" spans="1:8">
      <c r="A47" s="235"/>
      <c r="B47" s="417" t="s">
        <v>272</v>
      </c>
      <c r="C47" s="417"/>
      <c r="D47" s="254">
        <f>D46+D42+D35+D23</f>
        <v>0.91629999999999989</v>
      </c>
      <c r="E47" s="254">
        <f>E46+E42+E35+E23</f>
        <v>0.52120000000000011</v>
      </c>
      <c r="F47" s="254">
        <f>F46+F42+F35+F23</f>
        <v>1.1425000000000001</v>
      </c>
      <c r="G47" s="254">
        <f>G46+G42+G35+G23</f>
        <v>0.70110000000000006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60"/>
      <c r="B51" s="261"/>
      <c r="C51" s="261"/>
      <c r="D51" s="261"/>
      <c r="E51" s="261"/>
      <c r="F51" s="261"/>
      <c r="G51" s="261"/>
      <c r="H51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5FC1-0B18-4327-9C0A-E6AB666A652E}">
  <dimension ref="A1:H54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277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4" t="s">
        <v>123</v>
      </c>
      <c r="C14" s="279" t="s">
        <v>247</v>
      </c>
      <c r="D14" s="244">
        <f>'MODELO COM CÁLCULOS'!H10</f>
        <v>0.05</v>
      </c>
      <c r="E14" s="244">
        <f>'MODELO COM CÁLCULOS'!I10</f>
        <v>0.05</v>
      </c>
      <c r="F14" s="244">
        <f>'MODELO COM CÁLCULOS'!J10</f>
        <v>0.2</v>
      </c>
      <c r="G14" s="244">
        <f>'MODELO COM CÁLCULOS'!K10</f>
        <v>0.2</v>
      </c>
      <c r="H14" s="237"/>
    </row>
    <row r="15" spans="1:8">
      <c r="A15" s="235"/>
      <c r="B15" s="247" t="s">
        <v>125</v>
      </c>
      <c r="C15" s="280" t="s">
        <v>248</v>
      </c>
      <c r="D15" s="247">
        <f>'MODELO COM CÁLCULOS'!H11</f>
        <v>1.4999999999999999E-2</v>
      </c>
      <c r="E15" s="247">
        <f>'MODELO COM CÁLCULOS'!I11</f>
        <v>1.4999999999999999E-2</v>
      </c>
      <c r="F15" s="247">
        <f>'MODELO COM CÁLCULOS'!J11</f>
        <v>1.4999999999999999E-2</v>
      </c>
      <c r="G15" s="247">
        <f>'MODELO COM CÁLCULOS'!K11</f>
        <v>1.4999999999999999E-2</v>
      </c>
      <c r="H15" s="237"/>
    </row>
    <row r="16" spans="1:8">
      <c r="A16" s="235"/>
      <c r="B16" s="244" t="s">
        <v>127</v>
      </c>
      <c r="C16" s="279" t="s">
        <v>249</v>
      </c>
      <c r="D16" s="244">
        <f>'MODELO COM CÁLCULOS'!H12</f>
        <v>0.01</v>
      </c>
      <c r="E16" s="244">
        <f>'MODELO COM CÁLCULOS'!I12</f>
        <v>0.01</v>
      </c>
      <c r="F16" s="244">
        <f>'MODELO COM CÁLCULOS'!J12</f>
        <v>0.01</v>
      </c>
      <c r="G16" s="244">
        <f>'MODELO COM CÁLCULOS'!K12</f>
        <v>0.01</v>
      </c>
      <c r="H16" s="237"/>
    </row>
    <row r="17" spans="1:8">
      <c r="A17" s="235"/>
      <c r="B17" s="247" t="s">
        <v>129</v>
      </c>
      <c r="C17" s="280" t="s">
        <v>250</v>
      </c>
      <c r="D17" s="247">
        <f>'MODELO COM CÁLCULOS'!H13</f>
        <v>2E-3</v>
      </c>
      <c r="E17" s="247">
        <f>'MODELO COM CÁLCULOS'!I13</f>
        <v>2E-3</v>
      </c>
      <c r="F17" s="247">
        <f>'MODELO COM CÁLCULOS'!J13</f>
        <v>2E-3</v>
      </c>
      <c r="G17" s="247">
        <f>'MODELO COM CÁLCULOS'!K13</f>
        <v>2E-3</v>
      </c>
      <c r="H17" s="237"/>
    </row>
    <row r="18" spans="1:8">
      <c r="A18" s="235"/>
      <c r="B18" s="244" t="s">
        <v>131</v>
      </c>
      <c r="C18" s="279" t="s">
        <v>251</v>
      </c>
      <c r="D18" s="244">
        <f>'MODELO COM CÁLCULOS'!H14</f>
        <v>6.0000000000000001E-3</v>
      </c>
      <c r="E18" s="244">
        <f>'MODELO COM CÁLCULOS'!I14</f>
        <v>6.0000000000000001E-3</v>
      </c>
      <c r="F18" s="244">
        <f>'MODELO COM CÁLCULOS'!J14</f>
        <v>6.0000000000000001E-3</v>
      </c>
      <c r="G18" s="244">
        <f>'MODELO COM CÁLCULOS'!K14</f>
        <v>6.0000000000000001E-3</v>
      </c>
      <c r="H18" s="237"/>
    </row>
    <row r="19" spans="1:8">
      <c r="A19" s="235"/>
      <c r="B19" s="247" t="s">
        <v>133</v>
      </c>
      <c r="C19" s="280" t="s">
        <v>252</v>
      </c>
      <c r="D19" s="247">
        <f>'MODELO COM CÁLCULOS'!H15</f>
        <v>2.5000000000000001E-2</v>
      </c>
      <c r="E19" s="247">
        <f>'MODELO COM CÁLCULOS'!I15</f>
        <v>2.5000000000000001E-2</v>
      </c>
      <c r="F19" s="247">
        <f>'MODELO COM CÁLCULOS'!J15</f>
        <v>2.5000000000000001E-2</v>
      </c>
      <c r="G19" s="247">
        <f>'MODELO COM CÁLCULOS'!K15</f>
        <v>2.5000000000000001E-2</v>
      </c>
      <c r="H19" s="237"/>
    </row>
    <row r="20" spans="1:8">
      <c r="A20" s="235"/>
      <c r="B20" s="244" t="s">
        <v>135</v>
      </c>
      <c r="C20" s="279" t="s">
        <v>253</v>
      </c>
      <c r="D20" s="244">
        <f>'MODELO COM CÁLCULOS'!H16</f>
        <v>0.03</v>
      </c>
      <c r="E20" s="244">
        <f>'MODELO COM CÁLCULOS'!I16</f>
        <v>0.03</v>
      </c>
      <c r="F20" s="244">
        <f>'MODELO COM CÁLCULOS'!J16</f>
        <v>0.03</v>
      </c>
      <c r="G20" s="244">
        <f>'MODELO COM CÁLCULOS'!K16</f>
        <v>0.03</v>
      </c>
      <c r="H20" s="237"/>
    </row>
    <row r="21" spans="1:8">
      <c r="A21" s="235"/>
      <c r="B21" s="247" t="s">
        <v>137</v>
      </c>
      <c r="C21" s="280" t="s">
        <v>254</v>
      </c>
      <c r="D21" s="247">
        <f>'MODELO COM CÁLCULOS'!H17</f>
        <v>0.08</v>
      </c>
      <c r="E21" s="247">
        <f>'MODELO COM CÁLCULOS'!I17</f>
        <v>0.08</v>
      </c>
      <c r="F21" s="247">
        <f>'MODELO COM CÁLCULOS'!J17</f>
        <v>0.08</v>
      </c>
      <c r="G21" s="247">
        <f>'MODELO COM CÁLCULOS'!K17</f>
        <v>0.08</v>
      </c>
      <c r="H21" s="237"/>
    </row>
    <row r="22" spans="1:8">
      <c r="A22" s="235"/>
      <c r="B22" s="244" t="s">
        <v>139</v>
      </c>
      <c r="C22" s="279" t="s">
        <v>255</v>
      </c>
      <c r="D22" s="244">
        <f>'MODELO COM CÁLCULOS'!H18</f>
        <v>0</v>
      </c>
      <c r="E22" s="244">
        <f>'MODELO COM CÁLCULOS'!I18</f>
        <v>0</v>
      </c>
      <c r="F22" s="244">
        <f>'MODELO COM CÁLCULOS'!J18</f>
        <v>0</v>
      </c>
      <c r="G22" s="244">
        <f>'MODELO COM CÁLCULOS'!K18</f>
        <v>0</v>
      </c>
      <c r="H22" s="237"/>
    </row>
    <row r="23" spans="1:8">
      <c r="A23" s="235"/>
      <c r="B23" s="249" t="s">
        <v>141</v>
      </c>
      <c r="C23" s="249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6" t="s">
        <v>143</v>
      </c>
      <c r="C24" s="416"/>
      <c r="D24" s="416"/>
      <c r="E24" s="416"/>
      <c r="F24" s="416"/>
      <c r="G24" s="416"/>
      <c r="H24" s="237"/>
    </row>
    <row r="25" spans="1:8">
      <c r="A25" s="235"/>
      <c r="B25" s="244" t="s">
        <v>144</v>
      </c>
      <c r="C25" s="279" t="s">
        <v>257</v>
      </c>
      <c r="D25" s="244">
        <f>'MODELO COM CÁLCULOS'!H21</f>
        <v>0.18049999999999999</v>
      </c>
      <c r="E25" s="244" t="str">
        <f>'MODELO COM CÁLCULOS'!I21</f>
        <v>Não incide</v>
      </c>
      <c r="F25" s="244">
        <f>'MODELO COM CÁLCULOS'!J21</f>
        <v>0.18049999999999999</v>
      </c>
      <c r="G25" s="244" t="str">
        <f>'MODELO COM CÁLCULOS'!K21</f>
        <v>Não incide</v>
      </c>
      <c r="H25" s="237"/>
    </row>
    <row r="26" spans="1:8">
      <c r="A26" s="235"/>
      <c r="B26" s="247" t="s">
        <v>146</v>
      </c>
      <c r="C26" s="280" t="s">
        <v>147</v>
      </c>
      <c r="D26" s="247">
        <f>'MODELO COM CÁLCULOS'!H22</f>
        <v>4.6699999999999998E-2</v>
      </c>
      <c r="E26" s="247" t="str">
        <f>'MODELO COM CÁLCULOS'!I22</f>
        <v>Não incide</v>
      </c>
      <c r="F26" s="247">
        <f>'MODELO COM CÁLCULOS'!J22</f>
        <v>4.6699999999999998E-2</v>
      </c>
      <c r="G26" s="247" t="str">
        <f>'MODELO COM CÁLCULOS'!K22</f>
        <v>Não incide</v>
      </c>
      <c r="H26" s="237"/>
    </row>
    <row r="27" spans="1:8">
      <c r="A27" s="235"/>
      <c r="B27" s="244" t="s">
        <v>148</v>
      </c>
      <c r="C27" s="279" t="s">
        <v>149</v>
      </c>
      <c r="D27" s="244">
        <f>'MODELO COM CÁLCULOS'!H23</f>
        <v>8.6E-3</v>
      </c>
      <c r="E27" s="244">
        <f>'MODELO COM CÁLCULOS'!I23</f>
        <v>6.4999999999999997E-3</v>
      </c>
      <c r="F27" s="244">
        <f>'MODELO COM CÁLCULOS'!J23</f>
        <v>8.6E-3</v>
      </c>
      <c r="G27" s="244">
        <f>'MODELO COM CÁLCULOS'!K23</f>
        <v>6.4999999999999997E-3</v>
      </c>
      <c r="H27" s="237"/>
    </row>
    <row r="28" spans="1:8">
      <c r="A28" s="235"/>
      <c r="B28" s="247" t="s">
        <v>151</v>
      </c>
      <c r="C28" s="280" t="s">
        <v>258</v>
      </c>
      <c r="D28" s="247">
        <f>'MODELO COM CÁLCULOS'!H24</f>
        <v>0.11020000000000001</v>
      </c>
      <c r="E28" s="247">
        <f>'MODELO COM CÁLCULOS'!I24</f>
        <v>8.3299999999999999E-2</v>
      </c>
      <c r="F28" s="247">
        <f>'MODELO COM CÁLCULOS'!J24</f>
        <v>0.11020000000000001</v>
      </c>
      <c r="G28" s="247">
        <f>'MODELO COM CÁLCULOS'!K24</f>
        <v>8.3299999999999999E-2</v>
      </c>
      <c r="H28" s="237"/>
    </row>
    <row r="29" spans="1:8">
      <c r="A29" s="235"/>
      <c r="B29" s="244" t="s">
        <v>153</v>
      </c>
      <c r="C29" s="279" t="s">
        <v>259</v>
      </c>
      <c r="D29" s="244">
        <f>'MODELO COM CÁLCULOS'!H25</f>
        <v>6.9999999999999999E-4</v>
      </c>
      <c r="E29" s="244">
        <f>'MODELO COM CÁLCULOS'!I25</f>
        <v>5.0000000000000001E-4</v>
      </c>
      <c r="F29" s="244">
        <f>'MODELO COM CÁLCULOS'!J25</f>
        <v>6.9999999999999999E-4</v>
      </c>
      <c r="G29" s="244">
        <f>'MODELO COM CÁLCULOS'!K25</f>
        <v>5.0000000000000001E-4</v>
      </c>
      <c r="H29" s="237"/>
    </row>
    <row r="30" spans="1:8">
      <c r="A30" s="235"/>
      <c r="B30" s="247" t="s">
        <v>155</v>
      </c>
      <c r="C30" s="281" t="s">
        <v>156</v>
      </c>
      <c r="D30" s="247">
        <f>'MODELO COM CÁLCULOS'!H26</f>
        <v>7.3000000000000001E-3</v>
      </c>
      <c r="E30" s="247">
        <f>'MODELO COM CÁLCULOS'!I26</f>
        <v>5.5999999999999999E-3</v>
      </c>
      <c r="F30" s="247">
        <f>'MODELO COM CÁLCULOS'!J26</f>
        <v>7.3000000000000001E-3</v>
      </c>
      <c r="G30" s="247">
        <f>'MODELO COM CÁLCULOS'!K26</f>
        <v>5.5999999999999999E-3</v>
      </c>
      <c r="H30" s="237"/>
    </row>
    <row r="31" spans="1:8">
      <c r="A31" s="235"/>
      <c r="B31" s="244" t="s">
        <v>157</v>
      </c>
      <c r="C31" s="279" t="s">
        <v>260</v>
      </c>
      <c r="D31" s="244">
        <f>'MODELO COM CÁLCULOS'!H27</f>
        <v>1.8100000000000002E-2</v>
      </c>
      <c r="E31" s="244" t="str">
        <f>'MODELO COM CÁLCULOS'!I27</f>
        <v>Não incide</v>
      </c>
      <c r="F31" s="244">
        <f>'MODELO COM CÁLCULOS'!J27</f>
        <v>1.8100000000000002E-2</v>
      </c>
      <c r="G31" s="244" t="str">
        <f>'MODELO COM CÁLCULOS'!K27</f>
        <v>Não incide</v>
      </c>
      <c r="H31" s="237"/>
    </row>
    <row r="32" spans="1:8">
      <c r="A32" s="235"/>
      <c r="B32" s="247" t="s">
        <v>159</v>
      </c>
      <c r="C32" s="281" t="s">
        <v>261</v>
      </c>
      <c r="D32" s="247">
        <f>'MODELO COM CÁLCULOS'!H28</f>
        <v>1E-3</v>
      </c>
      <c r="E32" s="247">
        <f>'MODELO COM CÁLCULOS'!I28</f>
        <v>6.9999999999999999E-4</v>
      </c>
      <c r="F32" s="247">
        <f>'MODELO COM CÁLCULOS'!J28</f>
        <v>1E-3</v>
      </c>
      <c r="G32" s="247">
        <f>'MODELO COM CÁLCULOS'!K28</f>
        <v>6.9999999999999999E-4</v>
      </c>
      <c r="H32" s="237"/>
    </row>
    <row r="33" spans="1:8">
      <c r="A33" s="235"/>
      <c r="B33" s="244" t="s">
        <v>30</v>
      </c>
      <c r="C33" s="282" t="s">
        <v>262</v>
      </c>
      <c r="D33" s="244">
        <f>'MODELO COM CÁLCULOS'!H29</f>
        <v>0.1051</v>
      </c>
      <c r="E33" s="244">
        <f>'MODELO COM CÁLCULOS'!I29</f>
        <v>7.9500000000000001E-2</v>
      </c>
      <c r="F33" s="244">
        <f>'MODELO COM CÁLCULOS'!J29</f>
        <v>0.1051</v>
      </c>
      <c r="G33" s="244">
        <f>'MODELO COM CÁLCULOS'!K29</f>
        <v>7.9500000000000001E-2</v>
      </c>
      <c r="H33" s="237"/>
    </row>
    <row r="34" spans="1:8">
      <c r="A34" s="235"/>
      <c r="B34" s="247" t="s">
        <v>162</v>
      </c>
      <c r="C34" s="281" t="s">
        <v>263</v>
      </c>
      <c r="D34" s="247">
        <f>'MODELO COM CÁLCULOS'!H30</f>
        <v>2.9999999999999997E-4</v>
      </c>
      <c r="E34" s="247">
        <f>'MODELO COM CÁLCULOS'!I30</f>
        <v>2.9999999999999997E-4</v>
      </c>
      <c r="F34" s="247">
        <f>'MODELO COM CÁLCULOS'!J30</f>
        <v>2.9999999999999997E-4</v>
      </c>
      <c r="G34" s="247">
        <f>'MODELO COM CÁLCULOS'!K30</f>
        <v>2.9999999999999997E-4</v>
      </c>
      <c r="H34" s="237"/>
    </row>
    <row r="35" spans="1:8">
      <c r="A35" s="235"/>
      <c r="B35" s="253" t="s">
        <v>164</v>
      </c>
      <c r="C35" s="253" t="s">
        <v>264</v>
      </c>
      <c r="D35" s="253">
        <f>SUM(D25:D34)</f>
        <v>0.47849999999999998</v>
      </c>
      <c r="E35" s="253">
        <f>SUM(E25:E34)</f>
        <v>0.1764</v>
      </c>
      <c r="F35" s="253">
        <f>SUM(F25:F34)</f>
        <v>0.47849999999999998</v>
      </c>
      <c r="G35" s="253">
        <f>SUM(G25:G34)</f>
        <v>0.1764</v>
      </c>
      <c r="H35" s="237"/>
    </row>
    <row r="36" spans="1:8">
      <c r="A36" s="235"/>
      <c r="B36" s="416" t="s">
        <v>166</v>
      </c>
      <c r="C36" s="416"/>
      <c r="D36" s="416"/>
      <c r="E36" s="416"/>
      <c r="F36" s="416"/>
      <c r="G36" s="416"/>
      <c r="H36" s="237"/>
    </row>
    <row r="37" spans="1:8">
      <c r="A37" s="235"/>
      <c r="B37" s="244" t="s">
        <v>167</v>
      </c>
      <c r="C37" s="279" t="s">
        <v>265</v>
      </c>
      <c r="D37" s="244">
        <f>'MODELO COM CÁLCULOS'!H33</f>
        <v>4.7899999999999998E-2</v>
      </c>
      <c r="E37" s="244">
        <f>'MODELO COM CÁLCULOS'!I33</f>
        <v>3.6200000000000003E-2</v>
      </c>
      <c r="F37" s="244">
        <f>'MODELO COM CÁLCULOS'!J33</f>
        <v>4.7899999999999998E-2</v>
      </c>
      <c r="G37" s="244">
        <f>'MODELO COM CÁLCULOS'!K33</f>
        <v>3.6200000000000003E-2</v>
      </c>
      <c r="H37" s="237"/>
    </row>
    <row r="38" spans="1:8">
      <c r="A38" s="235"/>
      <c r="B38" s="247" t="s">
        <v>169</v>
      </c>
      <c r="C38" s="280" t="s">
        <v>266</v>
      </c>
      <c r="D38" s="247">
        <f>'MODELO COM CÁLCULOS'!H34</f>
        <v>1.1000000000000001E-3</v>
      </c>
      <c r="E38" s="247">
        <f>'MODELO COM CÁLCULOS'!I34</f>
        <v>8.9999999999999998E-4</v>
      </c>
      <c r="F38" s="247">
        <f>'MODELO COM CÁLCULOS'!J34</f>
        <v>1.1000000000000001E-3</v>
      </c>
      <c r="G38" s="247">
        <f>'MODELO COM CÁLCULOS'!K34</f>
        <v>8.9999999999999998E-4</v>
      </c>
      <c r="H38" s="237"/>
    </row>
    <row r="39" spans="1:8">
      <c r="A39" s="235"/>
      <c r="B39" s="244" t="s">
        <v>171</v>
      </c>
      <c r="C39" s="279" t="s">
        <v>267</v>
      </c>
      <c r="D39" s="244">
        <f>'MODELO COM CÁLCULOS'!H35</f>
        <v>3.5099999999999999E-2</v>
      </c>
      <c r="E39" s="244">
        <f>'MODELO COM CÁLCULOS'!I35</f>
        <v>2.6499999999999999E-2</v>
      </c>
      <c r="F39" s="244">
        <f>'MODELO COM CÁLCULOS'!J35</f>
        <v>3.5099999999999999E-2</v>
      </c>
      <c r="G39" s="244">
        <f>'MODELO COM CÁLCULOS'!K35</f>
        <v>2.6499999999999999E-2</v>
      </c>
      <c r="H39" s="237"/>
    </row>
    <row r="40" spans="1:8">
      <c r="A40" s="235"/>
      <c r="B40" s="247" t="s">
        <v>173</v>
      </c>
      <c r="C40" s="280" t="s">
        <v>268</v>
      </c>
      <c r="D40" s="247">
        <f>'MODELO COM CÁLCULOS'!H36</f>
        <v>2.92E-2</v>
      </c>
      <c r="E40" s="247">
        <f>'MODELO COM CÁLCULOS'!I36</f>
        <v>2.2100000000000002E-2</v>
      </c>
      <c r="F40" s="247">
        <f>'MODELO COM CÁLCULOS'!J36</f>
        <v>2.92E-2</v>
      </c>
      <c r="G40" s="247">
        <f>'MODELO COM CÁLCULOS'!K36</f>
        <v>2.2100000000000002E-2</v>
      </c>
      <c r="H40" s="237"/>
    </row>
    <row r="41" spans="1:8">
      <c r="A41" s="235"/>
      <c r="B41" s="244" t="s">
        <v>175</v>
      </c>
      <c r="C41" s="279" t="s">
        <v>269</v>
      </c>
      <c r="D41" s="244">
        <f>'MODELO COM CÁLCULOS'!H37</f>
        <v>4.0000000000000001E-3</v>
      </c>
      <c r="E41" s="244">
        <f>'MODELO COM CÁLCULOS'!I37</f>
        <v>3.0000000000000001E-3</v>
      </c>
      <c r="F41" s="244">
        <f>'MODELO COM CÁLCULOS'!J37</f>
        <v>4.0000000000000001E-3</v>
      </c>
      <c r="G41" s="244">
        <f>'MODELO COM CÁLCULOS'!K37</f>
        <v>3.0000000000000001E-3</v>
      </c>
      <c r="H41" s="237"/>
    </row>
    <row r="42" spans="1:8">
      <c r="A42" s="235"/>
      <c r="B42" s="249" t="s">
        <v>177</v>
      </c>
      <c r="C42" s="249" t="s">
        <v>264</v>
      </c>
      <c r="D42" s="249">
        <f>SUM(D37:D41)</f>
        <v>0.1173</v>
      </c>
      <c r="E42" s="249">
        <f>SUM(E37:E41)</f>
        <v>8.8700000000000001E-2</v>
      </c>
      <c r="F42" s="249">
        <f>SUM(F37:F41)</f>
        <v>0.1173</v>
      </c>
      <c r="G42" s="249">
        <f>SUM(G37:G41)</f>
        <v>8.8700000000000001E-2</v>
      </c>
      <c r="H42" s="237"/>
    </row>
    <row r="43" spans="1:8">
      <c r="A43" s="235"/>
      <c r="B43" s="416" t="s">
        <v>179</v>
      </c>
      <c r="C43" s="416"/>
      <c r="D43" s="416"/>
      <c r="E43" s="416"/>
      <c r="F43" s="416"/>
      <c r="G43" s="416"/>
      <c r="H43" s="237"/>
    </row>
    <row r="44" spans="1:8">
      <c r="A44" s="235"/>
      <c r="B44" s="244" t="s">
        <v>180</v>
      </c>
      <c r="C44" s="279" t="s">
        <v>270</v>
      </c>
      <c r="D44" s="244">
        <f>'MODELO COM CÁLCULOS'!H40</f>
        <v>9.8799999999999999E-2</v>
      </c>
      <c r="E44" s="244">
        <f>'MODELO COM CÁLCULOS'!I40</f>
        <v>3.4299999999999997E-2</v>
      </c>
      <c r="F44" s="244">
        <f>'MODELO COM CÁLCULOS'!J40</f>
        <v>0.17610000000000001</v>
      </c>
      <c r="G44" s="244">
        <f>'MODELO COM CÁLCULOS'!K40</f>
        <v>6.4899999999999999E-2</v>
      </c>
      <c r="H44" s="237"/>
    </row>
    <row r="45" spans="1:8" ht="38.25">
      <c r="A45" s="235"/>
      <c r="B45" s="247" t="s">
        <v>182</v>
      </c>
      <c r="C45" s="281" t="s">
        <v>183</v>
      </c>
      <c r="D45" s="247">
        <f>'MODELO COM CÁLCULOS'!H41</f>
        <v>4.1000000000000003E-3</v>
      </c>
      <c r="E45" s="247">
        <f>'MODELO COM CÁLCULOS'!I41</f>
        <v>3.0999999999999999E-3</v>
      </c>
      <c r="F45" s="247">
        <f>'MODELO COM CÁLCULOS'!J41</f>
        <v>4.1999999999999997E-3</v>
      </c>
      <c r="G45" s="247">
        <f>'MODELO COM CÁLCULOS'!K41</f>
        <v>3.2000000000000002E-3</v>
      </c>
      <c r="H45" s="237"/>
    </row>
    <row r="46" spans="1:8">
      <c r="A46" s="235"/>
      <c r="B46" s="253" t="s">
        <v>184</v>
      </c>
      <c r="C46" s="253" t="s">
        <v>271</v>
      </c>
      <c r="D46" s="253">
        <f>SUM(D44:D45)</f>
        <v>0.10290000000000001</v>
      </c>
      <c r="E46" s="253">
        <f>SUM(E44:E45)</f>
        <v>3.7399999999999996E-2</v>
      </c>
      <c r="F46" s="253">
        <f>SUM(F44:F45)</f>
        <v>0.18030000000000002</v>
      </c>
      <c r="G46" s="253">
        <f>SUM(G44:G45)</f>
        <v>6.8099999999999994E-2</v>
      </c>
      <c r="H46" s="237"/>
    </row>
    <row r="47" spans="1:8">
      <c r="A47" s="235"/>
      <c r="B47" s="417" t="s">
        <v>272</v>
      </c>
      <c r="C47" s="417"/>
      <c r="D47" s="254">
        <f>D46+D42+D35+D23</f>
        <v>0.91670000000000007</v>
      </c>
      <c r="E47" s="254">
        <f>E46+E42+E35+E23</f>
        <v>0.52049999999999996</v>
      </c>
      <c r="F47" s="254">
        <f>F46+F42+F35+F23</f>
        <v>1.1441000000000001</v>
      </c>
      <c r="G47" s="254">
        <f>G46+G42+G35+G23</f>
        <v>0.70120000000000005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60"/>
      <c r="B54" s="261"/>
      <c r="C54" s="261"/>
      <c r="D54" s="261"/>
      <c r="E54" s="261"/>
      <c r="F54" s="261"/>
      <c r="G54" s="261"/>
      <c r="H54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CD62-765B-475C-AE99-0A6CFCF78E2F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278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6" t="s">
        <v>122</v>
      </c>
      <c r="C13" s="416"/>
      <c r="D13" s="416"/>
      <c r="E13" s="416"/>
      <c r="F13" s="416"/>
      <c r="G13" s="416"/>
      <c r="H13" s="237"/>
    </row>
    <row r="14" spans="1:8">
      <c r="A14" s="235"/>
      <c r="B14" s="244" t="s">
        <v>123</v>
      </c>
      <c r="C14" s="279" t="s">
        <v>247</v>
      </c>
      <c r="D14" s="244">
        <f>'MODELO COM CÁLCULOS'!L10</f>
        <v>0.05</v>
      </c>
      <c r="E14" s="244">
        <f>'MODELO COM CÁLCULOS'!M10</f>
        <v>0.05</v>
      </c>
      <c r="F14" s="244">
        <f>'MODELO COM CÁLCULOS'!N10</f>
        <v>0.2</v>
      </c>
      <c r="G14" s="244">
        <f>'MODELO COM CÁLCULOS'!O10</f>
        <v>0.2</v>
      </c>
      <c r="H14" s="237"/>
    </row>
    <row r="15" spans="1:8">
      <c r="A15" s="235"/>
      <c r="B15" s="247" t="s">
        <v>125</v>
      </c>
      <c r="C15" s="280" t="s">
        <v>248</v>
      </c>
      <c r="D15" s="247">
        <f>'MODELO COM CÁLCULOS'!L11</f>
        <v>1.4999999999999999E-2</v>
      </c>
      <c r="E15" s="247">
        <f>'MODELO COM CÁLCULOS'!M11</f>
        <v>1.4999999999999999E-2</v>
      </c>
      <c r="F15" s="247">
        <f>'MODELO COM CÁLCULOS'!N11</f>
        <v>1.4999999999999999E-2</v>
      </c>
      <c r="G15" s="247">
        <f>'MODELO COM CÁLCULOS'!O11</f>
        <v>1.4999999999999999E-2</v>
      </c>
      <c r="H15" s="237"/>
    </row>
    <row r="16" spans="1:8">
      <c r="A16" s="235"/>
      <c r="B16" s="244" t="s">
        <v>127</v>
      </c>
      <c r="C16" s="279" t="s">
        <v>249</v>
      </c>
      <c r="D16" s="244">
        <f>'MODELO COM CÁLCULOS'!L12</f>
        <v>0.01</v>
      </c>
      <c r="E16" s="244">
        <f>'MODELO COM CÁLCULOS'!M12</f>
        <v>0.01</v>
      </c>
      <c r="F16" s="244">
        <f>'MODELO COM CÁLCULOS'!N12</f>
        <v>0.01</v>
      </c>
      <c r="G16" s="244">
        <f>'MODELO COM CÁLCULOS'!O12</f>
        <v>0.01</v>
      </c>
      <c r="H16" s="237"/>
    </row>
    <row r="17" spans="1:8">
      <c r="A17" s="235"/>
      <c r="B17" s="247" t="s">
        <v>129</v>
      </c>
      <c r="C17" s="280" t="s">
        <v>250</v>
      </c>
      <c r="D17" s="247">
        <f>'MODELO COM CÁLCULOS'!L13</f>
        <v>2E-3</v>
      </c>
      <c r="E17" s="247">
        <f>'MODELO COM CÁLCULOS'!M13</f>
        <v>2E-3</v>
      </c>
      <c r="F17" s="247">
        <f>'MODELO COM CÁLCULOS'!N13</f>
        <v>2E-3</v>
      </c>
      <c r="G17" s="247">
        <f>'MODELO COM CÁLCULOS'!O13</f>
        <v>2E-3</v>
      </c>
      <c r="H17" s="237"/>
    </row>
    <row r="18" spans="1:8">
      <c r="A18" s="235"/>
      <c r="B18" s="244" t="s">
        <v>131</v>
      </c>
      <c r="C18" s="279" t="s">
        <v>251</v>
      </c>
      <c r="D18" s="244">
        <f>'MODELO COM CÁLCULOS'!L14</f>
        <v>6.0000000000000001E-3</v>
      </c>
      <c r="E18" s="244">
        <f>'MODELO COM CÁLCULOS'!M14</f>
        <v>6.0000000000000001E-3</v>
      </c>
      <c r="F18" s="244">
        <f>'MODELO COM CÁLCULOS'!N14</f>
        <v>6.0000000000000001E-3</v>
      </c>
      <c r="G18" s="244">
        <f>'MODELO COM CÁLCULOS'!O14</f>
        <v>6.0000000000000001E-3</v>
      </c>
      <c r="H18" s="237"/>
    </row>
    <row r="19" spans="1:8">
      <c r="A19" s="235"/>
      <c r="B19" s="247" t="s">
        <v>133</v>
      </c>
      <c r="C19" s="280" t="s">
        <v>252</v>
      </c>
      <c r="D19" s="247">
        <f>'MODELO COM CÁLCULOS'!L15</f>
        <v>2.5000000000000001E-2</v>
      </c>
      <c r="E19" s="247">
        <f>'MODELO COM CÁLCULOS'!M15</f>
        <v>2.5000000000000001E-2</v>
      </c>
      <c r="F19" s="247">
        <f>'MODELO COM CÁLCULOS'!N15</f>
        <v>2.5000000000000001E-2</v>
      </c>
      <c r="G19" s="247">
        <f>'MODELO COM CÁLCULOS'!O15</f>
        <v>2.5000000000000001E-2</v>
      </c>
      <c r="H19" s="237"/>
    </row>
    <row r="20" spans="1:8">
      <c r="A20" s="235"/>
      <c r="B20" s="244" t="s">
        <v>135</v>
      </c>
      <c r="C20" s="279" t="s">
        <v>253</v>
      </c>
      <c r="D20" s="244">
        <f>'MODELO COM CÁLCULOS'!L16</f>
        <v>0.03</v>
      </c>
      <c r="E20" s="244">
        <f>'MODELO COM CÁLCULOS'!M16</f>
        <v>0.03</v>
      </c>
      <c r="F20" s="244">
        <f>'MODELO COM CÁLCULOS'!N16</f>
        <v>0.03</v>
      </c>
      <c r="G20" s="244">
        <f>'MODELO COM CÁLCULOS'!O16</f>
        <v>0.03</v>
      </c>
      <c r="H20" s="237"/>
    </row>
    <row r="21" spans="1:8">
      <c r="A21" s="235"/>
      <c r="B21" s="247" t="s">
        <v>137</v>
      </c>
      <c r="C21" s="280" t="s">
        <v>254</v>
      </c>
      <c r="D21" s="247">
        <f>'MODELO COM CÁLCULOS'!L17</f>
        <v>0.08</v>
      </c>
      <c r="E21" s="247">
        <f>'MODELO COM CÁLCULOS'!M17</f>
        <v>0.08</v>
      </c>
      <c r="F21" s="247">
        <f>'MODELO COM CÁLCULOS'!N17</f>
        <v>0.08</v>
      </c>
      <c r="G21" s="247">
        <f>'MODELO COM CÁLCULOS'!O17</f>
        <v>0.08</v>
      </c>
      <c r="H21" s="237"/>
    </row>
    <row r="22" spans="1:8">
      <c r="A22" s="235"/>
      <c r="B22" s="244" t="s">
        <v>139</v>
      </c>
      <c r="C22" s="279" t="s">
        <v>255</v>
      </c>
      <c r="D22" s="244">
        <f>'MODELO COM CÁLCULOS'!L18</f>
        <v>0</v>
      </c>
      <c r="E22" s="244">
        <f>'MODELO COM CÁLCULOS'!M18</f>
        <v>0</v>
      </c>
      <c r="F22" s="244">
        <f>'MODELO COM CÁLCULOS'!N18</f>
        <v>0</v>
      </c>
      <c r="G22" s="244">
        <f>'MODELO COM CÁLCULOS'!O18</f>
        <v>0</v>
      </c>
      <c r="H22" s="237"/>
    </row>
    <row r="23" spans="1:8">
      <c r="A23" s="235"/>
      <c r="B23" s="249" t="s">
        <v>141</v>
      </c>
      <c r="C23" s="249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6" t="s">
        <v>143</v>
      </c>
      <c r="C24" s="416"/>
      <c r="D24" s="416"/>
      <c r="E24" s="416"/>
      <c r="F24" s="416"/>
      <c r="G24" s="416"/>
      <c r="H24" s="237"/>
    </row>
    <row r="25" spans="1:8">
      <c r="A25" s="235"/>
      <c r="B25" s="244" t="s">
        <v>144</v>
      </c>
      <c r="C25" s="279" t="s">
        <v>257</v>
      </c>
      <c r="D25" s="244">
        <f>'MODELO COM CÁLCULOS'!L21</f>
        <v>0.1812</v>
      </c>
      <c r="E25" s="244" t="str">
        <f>'MODELO COM CÁLCULOS'!M21</f>
        <v>Não incide</v>
      </c>
      <c r="F25" s="244">
        <f>'MODELO COM CÁLCULOS'!N21</f>
        <v>0.1812</v>
      </c>
      <c r="G25" s="244" t="str">
        <f>'MODELO COM CÁLCULOS'!O21</f>
        <v>Não incide</v>
      </c>
      <c r="H25" s="237"/>
    </row>
    <row r="26" spans="1:8">
      <c r="A26" s="235"/>
      <c r="B26" s="247" t="s">
        <v>146</v>
      </c>
      <c r="C26" s="280" t="s">
        <v>147</v>
      </c>
      <c r="D26" s="247">
        <f>'MODELO COM CÁLCULOS'!L22</f>
        <v>4.8300000000000003E-2</v>
      </c>
      <c r="E26" s="247" t="str">
        <f>'MODELO COM CÁLCULOS'!M22</f>
        <v>Não incide</v>
      </c>
      <c r="F26" s="247">
        <f>'MODELO COM CÁLCULOS'!N22</f>
        <v>4.8300000000000003E-2</v>
      </c>
      <c r="G26" s="247" t="str">
        <f>'MODELO COM CÁLCULOS'!O22</f>
        <v>Não incide</v>
      </c>
      <c r="H26" s="237"/>
    </row>
    <row r="27" spans="1:8">
      <c r="A27" s="235"/>
      <c r="B27" s="244" t="s">
        <v>148</v>
      </c>
      <c r="C27" s="279" t="s">
        <v>149</v>
      </c>
      <c r="D27" s="244">
        <f>'MODELO COM CÁLCULOS'!L23</f>
        <v>8.6999999999999994E-3</v>
      </c>
      <c r="E27" s="244">
        <f>'MODELO COM CÁLCULOS'!M23</f>
        <v>6.4999999999999997E-3</v>
      </c>
      <c r="F27" s="244">
        <f>'MODELO COM CÁLCULOS'!N23</f>
        <v>8.6999999999999994E-3</v>
      </c>
      <c r="G27" s="244">
        <f>'MODELO COM CÁLCULOS'!O23</f>
        <v>6.4999999999999997E-3</v>
      </c>
      <c r="H27" s="237"/>
    </row>
    <row r="28" spans="1:8">
      <c r="A28" s="235"/>
      <c r="B28" s="247" t="s">
        <v>151</v>
      </c>
      <c r="C28" s="280" t="s">
        <v>258</v>
      </c>
      <c r="D28" s="247">
        <f>'MODELO COM CÁLCULOS'!L24</f>
        <v>0.1114</v>
      </c>
      <c r="E28" s="247">
        <f>'MODELO COM CÁLCULOS'!M24</f>
        <v>8.3299999999999999E-2</v>
      </c>
      <c r="F28" s="247">
        <f>'MODELO COM CÁLCULOS'!N24</f>
        <v>0.1114</v>
      </c>
      <c r="G28" s="247">
        <f>'MODELO COM CÁLCULOS'!O24</f>
        <v>8.3299999999999999E-2</v>
      </c>
      <c r="H28" s="237"/>
    </row>
    <row r="29" spans="1:8">
      <c r="A29" s="235"/>
      <c r="B29" s="244" t="s">
        <v>153</v>
      </c>
      <c r="C29" s="279" t="s">
        <v>259</v>
      </c>
      <c r="D29" s="244">
        <f>'MODELO COM CÁLCULOS'!L25</f>
        <v>6.9999999999999999E-4</v>
      </c>
      <c r="E29" s="244">
        <f>'MODELO COM CÁLCULOS'!M25</f>
        <v>5.0000000000000001E-4</v>
      </c>
      <c r="F29" s="244">
        <f>'MODELO COM CÁLCULOS'!N25</f>
        <v>6.9999999999999999E-4</v>
      </c>
      <c r="G29" s="244">
        <f>'MODELO COM CÁLCULOS'!O25</f>
        <v>5.0000000000000001E-4</v>
      </c>
      <c r="H29" s="237"/>
    </row>
    <row r="30" spans="1:8">
      <c r="A30" s="235"/>
      <c r="B30" s="247" t="s">
        <v>155</v>
      </c>
      <c r="C30" s="281" t="s">
        <v>156</v>
      </c>
      <c r="D30" s="247">
        <f>'MODELO COM CÁLCULOS'!L26</f>
        <v>7.4000000000000003E-3</v>
      </c>
      <c r="E30" s="247">
        <f>'MODELO COM CÁLCULOS'!M26</f>
        <v>5.5999999999999999E-3</v>
      </c>
      <c r="F30" s="247">
        <f>'MODELO COM CÁLCULOS'!N26</f>
        <v>7.4000000000000003E-3</v>
      </c>
      <c r="G30" s="247">
        <f>'MODELO COM CÁLCULOS'!O26</f>
        <v>5.5999999999999999E-3</v>
      </c>
      <c r="H30" s="237"/>
    </row>
    <row r="31" spans="1:8">
      <c r="A31" s="235"/>
      <c r="B31" s="244" t="s">
        <v>157</v>
      </c>
      <c r="C31" s="279" t="s">
        <v>260</v>
      </c>
      <c r="D31" s="244">
        <f>'MODELO COM CÁLCULOS'!L27</f>
        <v>2.0799999999999999E-2</v>
      </c>
      <c r="E31" s="244" t="str">
        <f>'MODELO COM CÁLCULOS'!M27</f>
        <v>Não incide</v>
      </c>
      <c r="F31" s="244">
        <f>'MODELO COM CÁLCULOS'!N27</f>
        <v>2.0799999999999999E-2</v>
      </c>
      <c r="G31" s="244" t="str">
        <f>'MODELO COM CÁLCULOS'!O27</f>
        <v>Não incide</v>
      </c>
      <c r="H31" s="237"/>
    </row>
    <row r="32" spans="1:8">
      <c r="A32" s="235"/>
      <c r="B32" s="247" t="s">
        <v>159</v>
      </c>
      <c r="C32" s="281" t="s">
        <v>261</v>
      </c>
      <c r="D32" s="247">
        <f>'MODELO COM CÁLCULOS'!L28</f>
        <v>1E-3</v>
      </c>
      <c r="E32" s="247">
        <f>'MODELO COM CÁLCULOS'!M28</f>
        <v>6.9999999999999999E-4</v>
      </c>
      <c r="F32" s="247">
        <f>'MODELO COM CÁLCULOS'!N28</f>
        <v>1E-3</v>
      </c>
      <c r="G32" s="247">
        <f>'MODELO COM CÁLCULOS'!O28</f>
        <v>6.9999999999999999E-4</v>
      </c>
      <c r="H32" s="237"/>
    </row>
    <row r="33" spans="1:8">
      <c r="A33" s="235"/>
      <c r="B33" s="244" t="s">
        <v>30</v>
      </c>
      <c r="C33" s="282" t="s">
        <v>262</v>
      </c>
      <c r="D33" s="244">
        <f>'MODELO COM CÁLCULOS'!L29</f>
        <v>0.1172</v>
      </c>
      <c r="E33" s="244">
        <f>'MODELO COM CÁLCULOS'!M29</f>
        <v>8.77E-2</v>
      </c>
      <c r="F33" s="244">
        <f>'MODELO COM CÁLCULOS'!N29</f>
        <v>0.1172</v>
      </c>
      <c r="G33" s="244">
        <f>'MODELO COM CÁLCULOS'!O29</f>
        <v>8.77E-2</v>
      </c>
      <c r="H33" s="237"/>
    </row>
    <row r="34" spans="1:8">
      <c r="A34" s="235"/>
      <c r="B34" s="247" t="s">
        <v>162</v>
      </c>
      <c r="C34" s="281" t="s">
        <v>263</v>
      </c>
      <c r="D34" s="247">
        <f>'MODELO COM CÁLCULOS'!L30</f>
        <v>2.9999999999999997E-4</v>
      </c>
      <c r="E34" s="247">
        <f>'MODELO COM CÁLCULOS'!M30</f>
        <v>2.9999999999999997E-4</v>
      </c>
      <c r="F34" s="247">
        <f>'MODELO COM CÁLCULOS'!N30</f>
        <v>2.9999999999999997E-4</v>
      </c>
      <c r="G34" s="247">
        <f>'MODELO COM CÁLCULOS'!O30</f>
        <v>2.9999999999999997E-4</v>
      </c>
      <c r="H34" s="237"/>
    </row>
    <row r="35" spans="1:8">
      <c r="A35" s="235"/>
      <c r="B35" s="253" t="s">
        <v>164</v>
      </c>
      <c r="C35" s="253" t="s">
        <v>264</v>
      </c>
      <c r="D35" s="253">
        <f>SUM(D25:D34)</f>
        <v>0.49700000000000005</v>
      </c>
      <c r="E35" s="253">
        <f>SUM(E25:E34)</f>
        <v>0.18460000000000001</v>
      </c>
      <c r="F35" s="253">
        <f>SUM(F25:F34)</f>
        <v>0.49700000000000005</v>
      </c>
      <c r="G35" s="253">
        <f>SUM(G25:G34)</f>
        <v>0.18460000000000001</v>
      </c>
      <c r="H35" s="237"/>
    </row>
    <row r="36" spans="1:8">
      <c r="A36" s="235"/>
      <c r="B36" s="416" t="s">
        <v>166</v>
      </c>
      <c r="C36" s="416"/>
      <c r="D36" s="416"/>
      <c r="E36" s="416"/>
      <c r="F36" s="416"/>
      <c r="G36" s="416"/>
      <c r="H36" s="237"/>
    </row>
    <row r="37" spans="1:8">
      <c r="A37" s="235"/>
      <c r="B37" s="244" t="s">
        <v>167</v>
      </c>
      <c r="C37" s="279" t="s">
        <v>265</v>
      </c>
      <c r="D37" s="244">
        <f>'MODELO COM CÁLCULOS'!L33</f>
        <v>4.0300000000000002E-2</v>
      </c>
      <c r="E37" s="244">
        <f>'MODELO COM CÁLCULOS'!M33</f>
        <v>3.0200000000000001E-2</v>
      </c>
      <c r="F37" s="244">
        <f>'MODELO COM CÁLCULOS'!N33</f>
        <v>4.0300000000000002E-2</v>
      </c>
      <c r="G37" s="244">
        <f>'MODELO COM CÁLCULOS'!O33</f>
        <v>3.0200000000000001E-2</v>
      </c>
      <c r="H37" s="237"/>
    </row>
    <row r="38" spans="1:8">
      <c r="A38" s="235"/>
      <c r="B38" s="247" t="s">
        <v>169</v>
      </c>
      <c r="C38" s="280" t="s">
        <v>266</v>
      </c>
      <c r="D38" s="247">
        <f>'MODELO COM CÁLCULOS'!L34</f>
        <v>1E-3</v>
      </c>
      <c r="E38" s="247">
        <f>'MODELO COM CÁLCULOS'!M34</f>
        <v>6.9999999999999999E-4</v>
      </c>
      <c r="F38" s="247">
        <f>'MODELO COM CÁLCULOS'!N34</f>
        <v>1E-3</v>
      </c>
      <c r="G38" s="247">
        <f>'MODELO COM CÁLCULOS'!O34</f>
        <v>6.9999999999999999E-4</v>
      </c>
      <c r="H38" s="237"/>
    </row>
    <row r="39" spans="1:8">
      <c r="A39" s="235"/>
      <c r="B39" s="244" t="s">
        <v>171</v>
      </c>
      <c r="C39" s="279" t="s">
        <v>267</v>
      </c>
      <c r="D39" s="244">
        <f>'MODELO COM CÁLCULOS'!L35</f>
        <v>2.23E-2</v>
      </c>
      <c r="E39" s="244">
        <f>'MODELO COM CÁLCULOS'!M35</f>
        <v>1.67E-2</v>
      </c>
      <c r="F39" s="244">
        <f>'MODELO COM CÁLCULOS'!N35</f>
        <v>2.23E-2</v>
      </c>
      <c r="G39" s="244">
        <f>'MODELO COM CÁLCULOS'!O35</f>
        <v>1.67E-2</v>
      </c>
      <c r="H39" s="237"/>
    </row>
    <row r="40" spans="1:8">
      <c r="A40" s="235"/>
      <c r="B40" s="247" t="s">
        <v>173</v>
      </c>
      <c r="C40" s="280" t="s">
        <v>268</v>
      </c>
      <c r="D40" s="247">
        <f>'MODELO COM CÁLCULOS'!L36</f>
        <v>2.23E-2</v>
      </c>
      <c r="E40" s="247">
        <f>'MODELO COM CÁLCULOS'!M36</f>
        <v>1.67E-2</v>
      </c>
      <c r="F40" s="247">
        <f>'MODELO COM CÁLCULOS'!N36</f>
        <v>2.23E-2</v>
      </c>
      <c r="G40" s="247">
        <f>'MODELO COM CÁLCULOS'!O36</f>
        <v>1.67E-2</v>
      </c>
      <c r="H40" s="237"/>
    </row>
    <row r="41" spans="1:8">
      <c r="A41" s="235"/>
      <c r="B41" s="244" t="s">
        <v>175</v>
      </c>
      <c r="C41" s="279" t="s">
        <v>269</v>
      </c>
      <c r="D41" s="244">
        <f>'MODELO COM CÁLCULOS'!L37</f>
        <v>3.3999999999999998E-3</v>
      </c>
      <c r="E41" s="244">
        <f>'MODELO COM CÁLCULOS'!M37</f>
        <v>2.5000000000000001E-3</v>
      </c>
      <c r="F41" s="244">
        <f>'MODELO COM CÁLCULOS'!N37</f>
        <v>3.3999999999999998E-3</v>
      </c>
      <c r="G41" s="244">
        <f>'MODELO COM CÁLCULOS'!O37</f>
        <v>2.5000000000000001E-3</v>
      </c>
      <c r="H41" s="237"/>
    </row>
    <row r="42" spans="1:8">
      <c r="A42" s="235"/>
      <c r="B42" s="249" t="s">
        <v>177</v>
      </c>
      <c r="C42" s="249" t="s">
        <v>264</v>
      </c>
      <c r="D42" s="249">
        <f>SUM(D37:D41)</f>
        <v>8.9300000000000004E-2</v>
      </c>
      <c r="E42" s="249">
        <f>SUM(E37:E41)</f>
        <v>6.6799999999999998E-2</v>
      </c>
      <c r="F42" s="249">
        <f>SUM(F37:F41)</f>
        <v>8.9300000000000004E-2</v>
      </c>
      <c r="G42" s="249">
        <f>SUM(G37:G41)</f>
        <v>6.6799999999999998E-2</v>
      </c>
      <c r="H42" s="237"/>
    </row>
    <row r="43" spans="1:8">
      <c r="A43" s="235"/>
      <c r="B43" s="416" t="s">
        <v>179</v>
      </c>
      <c r="C43" s="416"/>
      <c r="D43" s="416"/>
      <c r="E43" s="416"/>
      <c r="F43" s="416"/>
      <c r="G43" s="416"/>
      <c r="H43" s="237"/>
    </row>
    <row r="44" spans="1:8">
      <c r="A44" s="235"/>
      <c r="B44" s="244" t="s">
        <v>180</v>
      </c>
      <c r="C44" s="279" t="s">
        <v>270</v>
      </c>
      <c r="D44" s="244">
        <f>'MODELO COM CÁLCULOS'!L40</f>
        <v>0.1028</v>
      </c>
      <c r="E44" s="244">
        <f>'MODELO COM CÁLCULOS'!M40</f>
        <v>3.61E-2</v>
      </c>
      <c r="F44" s="244">
        <f>'MODELO COM CÁLCULOS'!N40</f>
        <v>0.18290000000000001</v>
      </c>
      <c r="G44" s="244">
        <f>'MODELO COM CÁLCULOS'!O40</f>
        <v>6.7900000000000002E-2</v>
      </c>
      <c r="H44" s="237"/>
    </row>
    <row r="45" spans="1:8" ht="38.25">
      <c r="A45" s="235"/>
      <c r="B45" s="247" t="s">
        <v>182</v>
      </c>
      <c r="C45" s="281" t="s">
        <v>183</v>
      </c>
      <c r="D45" s="247">
        <f>'MODELO COM CÁLCULOS'!L41</f>
        <v>3.3999999999999998E-3</v>
      </c>
      <c r="E45" s="247">
        <f>'MODELO COM CÁLCULOS'!M41</f>
        <v>2.5999999999999999E-3</v>
      </c>
      <c r="F45" s="247">
        <f>'MODELO COM CÁLCULOS'!N41</f>
        <v>3.5999999999999999E-3</v>
      </c>
      <c r="G45" s="247">
        <f>'MODELO COM CÁLCULOS'!O41</f>
        <v>2.7000000000000001E-3</v>
      </c>
      <c r="H45" s="237"/>
    </row>
    <row r="46" spans="1:8">
      <c r="A46" s="235"/>
      <c r="B46" s="253" t="s">
        <v>184</v>
      </c>
      <c r="C46" s="253" t="s">
        <v>271</v>
      </c>
      <c r="D46" s="253">
        <f>SUM(D44:D45)</f>
        <v>0.1062</v>
      </c>
      <c r="E46" s="253">
        <f>SUM(E44:E45)</f>
        <v>3.8699999999999998E-2</v>
      </c>
      <c r="F46" s="253">
        <f>SUM(F44:F45)</f>
        <v>0.1865</v>
      </c>
      <c r="G46" s="253">
        <f>SUM(G44:G45)</f>
        <v>7.0599999999999996E-2</v>
      </c>
      <c r="H46" s="237"/>
    </row>
    <row r="47" spans="1:8">
      <c r="A47" s="235"/>
      <c r="B47" s="417" t="s">
        <v>272</v>
      </c>
      <c r="C47" s="417"/>
      <c r="D47" s="254">
        <f>D46+D42+D35+D23</f>
        <v>0.91050000000000009</v>
      </c>
      <c r="E47" s="254">
        <f>E46+E42+E35+E23</f>
        <v>0.5081</v>
      </c>
      <c r="F47" s="254">
        <f>F46+F42+F35+F23</f>
        <v>1.1408</v>
      </c>
      <c r="G47" s="254">
        <f>G46+G42+G35+G23</f>
        <v>0.69000000000000006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F76A-5177-4BA9-B763-B858CFA9F8A6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279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6" t="s">
        <v>122</v>
      </c>
      <c r="C13" s="416"/>
      <c r="D13" s="416"/>
      <c r="E13" s="416"/>
      <c r="F13" s="416"/>
      <c r="G13" s="416"/>
      <c r="H13" s="237"/>
    </row>
    <row r="14" spans="1:8">
      <c r="A14" s="235"/>
      <c r="B14" s="244" t="s">
        <v>123</v>
      </c>
      <c r="C14" s="279" t="s">
        <v>247</v>
      </c>
      <c r="D14" s="244">
        <f>'MODELO COM CÁLCULOS'!P10</f>
        <v>0.05</v>
      </c>
      <c r="E14" s="244">
        <f>'MODELO COM CÁLCULOS'!Q10</f>
        <v>0.05</v>
      </c>
      <c r="F14" s="244">
        <f>'MODELO COM CÁLCULOS'!R10</f>
        <v>0.2</v>
      </c>
      <c r="G14" s="244">
        <f>'MODELO COM CÁLCULOS'!S10</f>
        <v>0.2</v>
      </c>
      <c r="H14" s="237"/>
    </row>
    <row r="15" spans="1:8">
      <c r="A15" s="235"/>
      <c r="B15" s="247" t="s">
        <v>125</v>
      </c>
      <c r="C15" s="280" t="s">
        <v>248</v>
      </c>
      <c r="D15" s="247">
        <f>'MODELO COM CÁLCULOS'!P11</f>
        <v>1.4999999999999999E-2</v>
      </c>
      <c r="E15" s="247">
        <f>'MODELO COM CÁLCULOS'!Q11</f>
        <v>1.4999999999999999E-2</v>
      </c>
      <c r="F15" s="247">
        <f>'MODELO COM CÁLCULOS'!R11</f>
        <v>1.4999999999999999E-2</v>
      </c>
      <c r="G15" s="247">
        <f>'MODELO COM CÁLCULOS'!S11</f>
        <v>1.4999999999999999E-2</v>
      </c>
      <c r="H15" s="237"/>
    </row>
    <row r="16" spans="1:8">
      <c r="A16" s="235"/>
      <c r="B16" s="244" t="s">
        <v>127</v>
      </c>
      <c r="C16" s="279" t="s">
        <v>249</v>
      </c>
      <c r="D16" s="244">
        <f>'MODELO COM CÁLCULOS'!P12</f>
        <v>0.01</v>
      </c>
      <c r="E16" s="244">
        <f>'MODELO COM CÁLCULOS'!Q12</f>
        <v>0.01</v>
      </c>
      <c r="F16" s="244">
        <f>'MODELO COM CÁLCULOS'!R12</f>
        <v>0.01</v>
      </c>
      <c r="G16" s="244">
        <f>'MODELO COM CÁLCULOS'!S12</f>
        <v>0.01</v>
      </c>
      <c r="H16" s="237"/>
    </row>
    <row r="17" spans="1:8">
      <c r="A17" s="235"/>
      <c r="B17" s="247" t="s">
        <v>129</v>
      </c>
      <c r="C17" s="280" t="s">
        <v>250</v>
      </c>
      <c r="D17" s="247">
        <f>'MODELO COM CÁLCULOS'!P13</f>
        <v>2E-3</v>
      </c>
      <c r="E17" s="247">
        <f>'MODELO COM CÁLCULOS'!Q13</f>
        <v>2E-3</v>
      </c>
      <c r="F17" s="247">
        <f>'MODELO COM CÁLCULOS'!R13</f>
        <v>2E-3</v>
      </c>
      <c r="G17" s="247">
        <f>'MODELO COM CÁLCULOS'!S13</f>
        <v>2E-3</v>
      </c>
      <c r="H17" s="237"/>
    </row>
    <row r="18" spans="1:8">
      <c r="A18" s="235"/>
      <c r="B18" s="244" t="s">
        <v>131</v>
      </c>
      <c r="C18" s="279" t="s">
        <v>251</v>
      </c>
      <c r="D18" s="244">
        <f>'MODELO COM CÁLCULOS'!P14</f>
        <v>6.0000000000000001E-3</v>
      </c>
      <c r="E18" s="244">
        <f>'MODELO COM CÁLCULOS'!Q14</f>
        <v>6.0000000000000001E-3</v>
      </c>
      <c r="F18" s="244">
        <f>'MODELO COM CÁLCULOS'!R14</f>
        <v>6.0000000000000001E-3</v>
      </c>
      <c r="G18" s="244">
        <f>'MODELO COM CÁLCULOS'!S14</f>
        <v>6.0000000000000001E-3</v>
      </c>
      <c r="H18" s="237"/>
    </row>
    <row r="19" spans="1:8">
      <c r="A19" s="235"/>
      <c r="B19" s="247" t="s">
        <v>133</v>
      </c>
      <c r="C19" s="280" t="s">
        <v>252</v>
      </c>
      <c r="D19" s="247">
        <f>'MODELO COM CÁLCULOS'!P15</f>
        <v>2.5000000000000001E-2</v>
      </c>
      <c r="E19" s="247">
        <f>'MODELO COM CÁLCULOS'!Q15</f>
        <v>2.5000000000000001E-2</v>
      </c>
      <c r="F19" s="247">
        <f>'MODELO COM CÁLCULOS'!R15</f>
        <v>2.5000000000000001E-2</v>
      </c>
      <c r="G19" s="247">
        <f>'MODELO COM CÁLCULOS'!S15</f>
        <v>2.5000000000000001E-2</v>
      </c>
      <c r="H19" s="237"/>
    </row>
    <row r="20" spans="1:8">
      <c r="A20" s="235"/>
      <c r="B20" s="244" t="s">
        <v>135</v>
      </c>
      <c r="C20" s="279" t="s">
        <v>253</v>
      </c>
      <c r="D20" s="244">
        <f>'MODELO COM CÁLCULOS'!P16</f>
        <v>0.03</v>
      </c>
      <c r="E20" s="244">
        <f>'MODELO COM CÁLCULOS'!Q16</f>
        <v>0.03</v>
      </c>
      <c r="F20" s="244">
        <f>'MODELO COM CÁLCULOS'!R16</f>
        <v>0.03</v>
      </c>
      <c r="G20" s="244">
        <f>'MODELO COM CÁLCULOS'!S16</f>
        <v>0.03</v>
      </c>
      <c r="H20" s="237"/>
    </row>
    <row r="21" spans="1:8">
      <c r="A21" s="235"/>
      <c r="B21" s="247" t="s">
        <v>137</v>
      </c>
      <c r="C21" s="280" t="s">
        <v>254</v>
      </c>
      <c r="D21" s="247">
        <f>'MODELO COM CÁLCULOS'!P17</f>
        <v>0.08</v>
      </c>
      <c r="E21" s="247">
        <f>'MODELO COM CÁLCULOS'!Q17</f>
        <v>0.08</v>
      </c>
      <c r="F21" s="247">
        <f>'MODELO COM CÁLCULOS'!R17</f>
        <v>0.08</v>
      </c>
      <c r="G21" s="247">
        <f>'MODELO COM CÁLCULOS'!S17</f>
        <v>0.08</v>
      </c>
      <c r="H21" s="237"/>
    </row>
    <row r="22" spans="1:8">
      <c r="A22" s="235"/>
      <c r="B22" s="244" t="s">
        <v>139</v>
      </c>
      <c r="C22" s="279" t="s">
        <v>255</v>
      </c>
      <c r="D22" s="244">
        <f>'MODELO COM CÁLCULOS'!P18</f>
        <v>0.01</v>
      </c>
      <c r="E22" s="244">
        <f>'MODELO COM CÁLCULOS'!Q18</f>
        <v>0.01</v>
      </c>
      <c r="F22" s="244">
        <f>'MODELO COM CÁLCULOS'!R18</f>
        <v>0.01</v>
      </c>
      <c r="G22" s="244">
        <f>'MODELO COM CÁLCULOS'!S18</f>
        <v>0.01</v>
      </c>
      <c r="H22" s="237"/>
    </row>
    <row r="23" spans="1:8">
      <c r="A23" s="235"/>
      <c r="B23" s="249" t="s">
        <v>141</v>
      </c>
      <c r="C23" s="249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6" t="s">
        <v>143</v>
      </c>
      <c r="C24" s="416"/>
      <c r="D24" s="416"/>
      <c r="E24" s="416"/>
      <c r="F24" s="416"/>
      <c r="G24" s="416"/>
      <c r="H24" s="237"/>
    </row>
    <row r="25" spans="1:8">
      <c r="A25" s="235"/>
      <c r="B25" s="244" t="s">
        <v>144</v>
      </c>
      <c r="C25" s="279" t="s">
        <v>257</v>
      </c>
      <c r="D25" s="244">
        <f>'MODELO COM CÁLCULOS'!P21</f>
        <v>0.17960000000000001</v>
      </c>
      <c r="E25" s="244" t="str">
        <f>'MODELO COM CÁLCULOS'!Q21</f>
        <v>Não incide</v>
      </c>
      <c r="F25" s="244">
        <f>'MODELO COM CÁLCULOS'!R21</f>
        <v>0.17960000000000001</v>
      </c>
      <c r="G25" s="244" t="str">
        <f>'MODELO COM CÁLCULOS'!S21</f>
        <v>Não incide</v>
      </c>
      <c r="H25" s="237"/>
    </row>
    <row r="26" spans="1:8">
      <c r="A26" s="235"/>
      <c r="B26" s="247" t="s">
        <v>146</v>
      </c>
      <c r="C26" s="280" t="s">
        <v>147</v>
      </c>
      <c r="D26" s="247">
        <f>'MODELO COM CÁLCULOS'!P22</f>
        <v>4.0099999999999997E-2</v>
      </c>
      <c r="E26" s="247" t="str">
        <f>'MODELO COM CÁLCULOS'!Q22</f>
        <v>Não incide</v>
      </c>
      <c r="F26" s="247">
        <f>'MODELO COM CÁLCULOS'!R22</f>
        <v>4.0099999999999997E-2</v>
      </c>
      <c r="G26" s="247" t="str">
        <f>'MODELO COM CÁLCULOS'!S22</f>
        <v>Não incide</v>
      </c>
      <c r="H26" s="237"/>
    </row>
    <row r="27" spans="1:8">
      <c r="A27" s="235"/>
      <c r="B27" s="244" t="s">
        <v>148</v>
      </c>
      <c r="C27" s="279" t="s">
        <v>149</v>
      </c>
      <c r="D27" s="244">
        <f>'MODELO COM CÁLCULOS'!P23</f>
        <v>8.6E-3</v>
      </c>
      <c r="E27" s="244">
        <f>'MODELO COM CÁLCULOS'!Q23</f>
        <v>6.4999999999999997E-3</v>
      </c>
      <c r="F27" s="244">
        <f>'MODELO COM CÁLCULOS'!R23</f>
        <v>8.6E-3</v>
      </c>
      <c r="G27" s="244">
        <f>'MODELO COM CÁLCULOS'!S23</f>
        <v>6.4999999999999997E-3</v>
      </c>
      <c r="H27" s="237"/>
    </row>
    <row r="28" spans="1:8">
      <c r="A28" s="235"/>
      <c r="B28" s="247" t="s">
        <v>151</v>
      </c>
      <c r="C28" s="280" t="s">
        <v>258</v>
      </c>
      <c r="D28" s="247">
        <f>'MODELO COM CÁLCULOS'!P24</f>
        <v>0.1099</v>
      </c>
      <c r="E28" s="247">
        <f>'MODELO COM CÁLCULOS'!Q24</f>
        <v>8.3299999999999999E-2</v>
      </c>
      <c r="F28" s="247">
        <f>'MODELO COM CÁLCULOS'!R24</f>
        <v>0.1099</v>
      </c>
      <c r="G28" s="247">
        <f>'MODELO COM CÁLCULOS'!S24</f>
        <v>8.3299999999999999E-2</v>
      </c>
      <c r="H28" s="237"/>
    </row>
    <row r="29" spans="1:8">
      <c r="A29" s="235"/>
      <c r="B29" s="244" t="s">
        <v>153</v>
      </c>
      <c r="C29" s="279" t="s">
        <v>259</v>
      </c>
      <c r="D29" s="244">
        <f>'MODELO COM CÁLCULOS'!P25</f>
        <v>6.9999999999999999E-4</v>
      </c>
      <c r="E29" s="244">
        <f>'MODELO COM CÁLCULOS'!Q25</f>
        <v>5.0000000000000001E-4</v>
      </c>
      <c r="F29" s="244">
        <f>'MODELO COM CÁLCULOS'!R25</f>
        <v>6.9999999999999999E-4</v>
      </c>
      <c r="G29" s="244">
        <f>'MODELO COM CÁLCULOS'!S25</f>
        <v>5.0000000000000001E-4</v>
      </c>
      <c r="H29" s="237"/>
    </row>
    <row r="30" spans="1:8">
      <c r="A30" s="235"/>
      <c r="B30" s="247" t="s">
        <v>155</v>
      </c>
      <c r="C30" s="281" t="s">
        <v>156</v>
      </c>
      <c r="D30" s="247">
        <f>'MODELO COM CÁLCULOS'!P26</f>
        <v>7.3000000000000001E-3</v>
      </c>
      <c r="E30" s="247">
        <f>'MODELO COM CÁLCULOS'!Q26</f>
        <v>5.5999999999999999E-3</v>
      </c>
      <c r="F30" s="247">
        <f>'MODELO COM CÁLCULOS'!R26</f>
        <v>7.3000000000000001E-3</v>
      </c>
      <c r="G30" s="247">
        <f>'MODELO COM CÁLCULOS'!S26</f>
        <v>5.5999999999999999E-3</v>
      </c>
      <c r="H30" s="237"/>
    </row>
    <row r="31" spans="1:8">
      <c r="A31" s="235"/>
      <c r="B31" s="244" t="s">
        <v>157</v>
      </c>
      <c r="C31" s="279" t="s">
        <v>260</v>
      </c>
      <c r="D31" s="244">
        <f>'MODELO COM CÁLCULOS'!P27</f>
        <v>1.9599999999999999E-2</v>
      </c>
      <c r="E31" s="244" t="str">
        <f>'MODELO COM CÁLCULOS'!Q27</f>
        <v>Não incide</v>
      </c>
      <c r="F31" s="244">
        <f>'MODELO COM CÁLCULOS'!R27</f>
        <v>1.9599999999999999E-2</v>
      </c>
      <c r="G31" s="244" t="str">
        <f>'MODELO COM CÁLCULOS'!S27</f>
        <v>Não incide</v>
      </c>
      <c r="H31" s="237"/>
    </row>
    <row r="32" spans="1:8">
      <c r="A32" s="235"/>
      <c r="B32" s="247" t="s">
        <v>159</v>
      </c>
      <c r="C32" s="281" t="s">
        <v>261</v>
      </c>
      <c r="D32" s="247">
        <f>'MODELO COM CÁLCULOS'!P28</f>
        <v>1E-3</v>
      </c>
      <c r="E32" s="247">
        <f>'MODELO COM CÁLCULOS'!Q28</f>
        <v>6.9999999999999999E-4</v>
      </c>
      <c r="F32" s="247">
        <f>'MODELO COM CÁLCULOS'!R28</f>
        <v>1E-3</v>
      </c>
      <c r="G32" s="247">
        <f>'MODELO COM CÁLCULOS'!S28</f>
        <v>6.9999999999999999E-4</v>
      </c>
      <c r="H32" s="237"/>
    </row>
    <row r="33" spans="1:8">
      <c r="A33" s="235"/>
      <c r="B33" s="244" t="s">
        <v>30</v>
      </c>
      <c r="C33" s="282" t="s">
        <v>262</v>
      </c>
      <c r="D33" s="244">
        <f>'MODELO COM CÁLCULOS'!P29</f>
        <v>0.1071</v>
      </c>
      <c r="E33" s="244">
        <f>'MODELO COM CÁLCULOS'!Q29</f>
        <v>8.1299999999999997E-2</v>
      </c>
      <c r="F33" s="244">
        <f>'MODELO COM CÁLCULOS'!R29</f>
        <v>0.1071</v>
      </c>
      <c r="G33" s="244">
        <f>'MODELO COM CÁLCULOS'!S29</f>
        <v>8.1299999999999997E-2</v>
      </c>
      <c r="H33" s="237"/>
    </row>
    <row r="34" spans="1:8">
      <c r="A34" s="235"/>
      <c r="B34" s="247" t="s">
        <v>162</v>
      </c>
      <c r="C34" s="281" t="s">
        <v>263</v>
      </c>
      <c r="D34" s="247">
        <f>'MODELO COM CÁLCULOS'!P30</f>
        <v>2.9999999999999997E-4</v>
      </c>
      <c r="E34" s="247">
        <f>'MODELO COM CÁLCULOS'!Q30</f>
        <v>2.9999999999999997E-4</v>
      </c>
      <c r="F34" s="247">
        <f>'MODELO COM CÁLCULOS'!R30</f>
        <v>2.9999999999999997E-4</v>
      </c>
      <c r="G34" s="247">
        <f>'MODELO COM CÁLCULOS'!S30</f>
        <v>2.9999999999999997E-4</v>
      </c>
      <c r="H34" s="237"/>
    </row>
    <row r="35" spans="1:8">
      <c r="A35" s="235"/>
      <c r="B35" s="253" t="s">
        <v>164</v>
      </c>
      <c r="C35" s="253" t="s">
        <v>264</v>
      </c>
      <c r="D35" s="253">
        <f>SUM(D25:D34)</f>
        <v>0.47420000000000001</v>
      </c>
      <c r="E35" s="253">
        <f>SUM(E25:E34)</f>
        <v>0.1782</v>
      </c>
      <c r="F35" s="253">
        <f>SUM(F25:F34)</f>
        <v>0.47420000000000001</v>
      </c>
      <c r="G35" s="253">
        <f>SUM(G25:G34)</f>
        <v>0.1782</v>
      </c>
      <c r="H35" s="237"/>
    </row>
    <row r="36" spans="1:8">
      <c r="A36" s="235"/>
      <c r="B36" s="416" t="s">
        <v>166</v>
      </c>
      <c r="C36" s="416"/>
      <c r="D36" s="416"/>
      <c r="E36" s="416"/>
      <c r="F36" s="416"/>
      <c r="G36" s="416"/>
      <c r="H36" s="237"/>
    </row>
    <row r="37" spans="1:8">
      <c r="A37" s="235"/>
      <c r="B37" s="244" t="s">
        <v>167</v>
      </c>
      <c r="C37" s="279" t="s">
        <v>265</v>
      </c>
      <c r="D37" s="244">
        <f>'MODELO COM CÁLCULOS'!P33</f>
        <v>4.3900000000000002E-2</v>
      </c>
      <c r="E37" s="244">
        <f>'MODELO COM CÁLCULOS'!Q33</f>
        <v>3.3300000000000003E-2</v>
      </c>
      <c r="F37" s="244">
        <f>'MODELO COM CÁLCULOS'!R33</f>
        <v>4.3900000000000002E-2</v>
      </c>
      <c r="G37" s="244">
        <f>'MODELO COM CÁLCULOS'!S33</f>
        <v>3.3300000000000003E-2</v>
      </c>
      <c r="H37" s="237"/>
    </row>
    <row r="38" spans="1:8">
      <c r="A38" s="235"/>
      <c r="B38" s="247" t="s">
        <v>169</v>
      </c>
      <c r="C38" s="280" t="s">
        <v>266</v>
      </c>
      <c r="D38" s="247">
        <f>'MODELO COM CÁLCULOS'!P34</f>
        <v>1E-3</v>
      </c>
      <c r="E38" s="247">
        <f>'MODELO COM CÁLCULOS'!Q34</f>
        <v>8.0000000000000004E-4</v>
      </c>
      <c r="F38" s="247">
        <f>'MODELO COM CÁLCULOS'!R34</f>
        <v>1E-3</v>
      </c>
      <c r="G38" s="247">
        <f>'MODELO COM CÁLCULOS'!S34</f>
        <v>8.0000000000000004E-4</v>
      </c>
      <c r="H38" s="237"/>
    </row>
    <row r="39" spans="1:8">
      <c r="A39" s="235"/>
      <c r="B39" s="244" t="s">
        <v>171</v>
      </c>
      <c r="C39" s="279" t="s">
        <v>267</v>
      </c>
      <c r="D39" s="244">
        <f>'MODELO COM CÁLCULOS'!P35</f>
        <v>2.5399999999999999E-2</v>
      </c>
      <c r="E39" s="244">
        <f>'MODELO COM CÁLCULOS'!Q35</f>
        <v>1.9199999999999998E-2</v>
      </c>
      <c r="F39" s="244">
        <f>'MODELO COM CÁLCULOS'!R35</f>
        <v>2.5399999999999999E-2</v>
      </c>
      <c r="G39" s="244">
        <f>'MODELO COM CÁLCULOS'!S35</f>
        <v>1.9199999999999998E-2</v>
      </c>
      <c r="H39" s="237"/>
    </row>
    <row r="40" spans="1:8">
      <c r="A40" s="235"/>
      <c r="B40" s="247" t="s">
        <v>173</v>
      </c>
      <c r="C40" s="280" t="s">
        <v>268</v>
      </c>
      <c r="D40" s="247">
        <f>'MODELO COM CÁLCULOS'!P36</f>
        <v>2.6200000000000001E-2</v>
      </c>
      <c r="E40" s="247">
        <f>'MODELO COM CÁLCULOS'!Q36</f>
        <v>1.9900000000000001E-2</v>
      </c>
      <c r="F40" s="247">
        <f>'MODELO COM CÁLCULOS'!R36</f>
        <v>2.6200000000000001E-2</v>
      </c>
      <c r="G40" s="247">
        <f>'MODELO COM CÁLCULOS'!S36</f>
        <v>1.9900000000000001E-2</v>
      </c>
      <c r="H40" s="237"/>
    </row>
    <row r="41" spans="1:8">
      <c r="A41" s="235"/>
      <c r="B41" s="244" t="s">
        <v>175</v>
      </c>
      <c r="C41" s="279" t="s">
        <v>269</v>
      </c>
      <c r="D41" s="244">
        <f>'MODELO COM CÁLCULOS'!P37</f>
        <v>3.7000000000000002E-3</v>
      </c>
      <c r="E41" s="244">
        <f>'MODELO COM CÁLCULOS'!Q37</f>
        <v>2.8E-3</v>
      </c>
      <c r="F41" s="244">
        <f>'MODELO COM CÁLCULOS'!R37</f>
        <v>3.7000000000000002E-3</v>
      </c>
      <c r="G41" s="244">
        <f>'MODELO COM CÁLCULOS'!S37</f>
        <v>2.8E-3</v>
      </c>
      <c r="H41" s="237"/>
    </row>
    <row r="42" spans="1:8">
      <c r="A42" s="235"/>
      <c r="B42" s="249" t="s">
        <v>177</v>
      </c>
      <c r="C42" s="249" t="s">
        <v>264</v>
      </c>
      <c r="D42" s="249">
        <f>SUM(D37:D41)</f>
        <v>0.1002</v>
      </c>
      <c r="E42" s="249">
        <f>SUM(E37:E41)</f>
        <v>7.5999999999999998E-2</v>
      </c>
      <c r="F42" s="249">
        <f>SUM(F37:F41)</f>
        <v>0.1002</v>
      </c>
      <c r="G42" s="249">
        <f>SUM(G37:G41)</f>
        <v>7.5999999999999998E-2</v>
      </c>
      <c r="H42" s="237"/>
    </row>
    <row r="43" spans="1:8">
      <c r="A43" s="235"/>
      <c r="B43" s="416" t="s">
        <v>179</v>
      </c>
      <c r="C43" s="416"/>
      <c r="D43" s="416"/>
      <c r="E43" s="416"/>
      <c r="F43" s="416"/>
      <c r="G43" s="416"/>
      <c r="H43" s="237"/>
    </row>
    <row r="44" spans="1:8">
      <c r="A44" s="235"/>
      <c r="B44" s="244" t="s">
        <v>180</v>
      </c>
      <c r="C44" s="279" t="s">
        <v>270</v>
      </c>
      <c r="D44" s="244">
        <f>'MODELO COM CÁLCULOS'!P40</f>
        <v>0.1026</v>
      </c>
      <c r="E44" s="244">
        <f>'MODELO COM CÁLCULOS'!Q40</f>
        <v>3.6499999999999998E-2</v>
      </c>
      <c r="F44" s="244">
        <f>'MODELO COM CÁLCULOS'!R40</f>
        <v>0.1792</v>
      </c>
      <c r="G44" s="244">
        <f>'MODELO COM CÁLCULOS'!S40</f>
        <v>6.7400000000000002E-2</v>
      </c>
      <c r="H44" s="237"/>
    </row>
    <row r="45" spans="1:8" ht="38.25">
      <c r="A45" s="235"/>
      <c r="B45" s="247" t="s">
        <v>182</v>
      </c>
      <c r="C45" s="281" t="s">
        <v>183</v>
      </c>
      <c r="D45" s="247">
        <f>'MODELO COM CÁLCULOS'!P41</f>
        <v>3.7000000000000002E-3</v>
      </c>
      <c r="E45" s="247">
        <f>'MODELO COM CÁLCULOS'!Q41</f>
        <v>2.8E-3</v>
      </c>
      <c r="F45" s="247">
        <f>'MODELO COM CÁLCULOS'!R41</f>
        <v>3.8999999999999998E-3</v>
      </c>
      <c r="G45" s="247">
        <f>'MODELO COM CÁLCULOS'!S41</f>
        <v>3.0000000000000001E-3</v>
      </c>
      <c r="H45" s="237"/>
    </row>
    <row r="46" spans="1:8">
      <c r="A46" s="235"/>
      <c r="B46" s="253" t="s">
        <v>184</v>
      </c>
      <c r="C46" s="253" t="s">
        <v>271</v>
      </c>
      <c r="D46" s="253">
        <f>SUM(D44:D45)</f>
        <v>0.10629999999999999</v>
      </c>
      <c r="E46" s="253">
        <f>SUM(E44:E45)</f>
        <v>3.9299999999999995E-2</v>
      </c>
      <c r="F46" s="253">
        <f>SUM(F44:F45)</f>
        <v>0.18309999999999998</v>
      </c>
      <c r="G46" s="253">
        <f>SUM(G44:G45)</f>
        <v>7.0400000000000004E-2</v>
      </c>
      <c r="H46" s="237"/>
    </row>
    <row r="47" spans="1:8">
      <c r="A47" s="235"/>
      <c r="B47" s="417" t="s">
        <v>272</v>
      </c>
      <c r="C47" s="417"/>
      <c r="D47" s="254">
        <f>D46+D42+D35+D23</f>
        <v>0.90870000000000006</v>
      </c>
      <c r="E47" s="254">
        <f>E46+E42+E35+E23</f>
        <v>0.52150000000000007</v>
      </c>
      <c r="F47" s="254">
        <f>F46+F42+F35+F23</f>
        <v>1.1355000000000002</v>
      </c>
      <c r="G47" s="254">
        <f>G46+G42+G35+G23</f>
        <v>0.70260000000000011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8D4DF-4965-4D5E-A71C-FE541810B99F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280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CÁLCULOS'!T10</f>
        <v>0.05</v>
      </c>
      <c r="E14" s="244">
        <f>'MODELO COM CÁLCULOS'!U10</f>
        <v>0.05</v>
      </c>
      <c r="F14" s="244">
        <f>'MODELO COM CÁLCULOS'!V10</f>
        <v>0.2</v>
      </c>
      <c r="G14" s="244">
        <f>'MODELO COM CÁLCULOS'!W10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CÁLCULOS'!T11</f>
        <v>1.4999999999999999E-2</v>
      </c>
      <c r="E15" s="247">
        <f>'MODELO COM CÁLCULOS'!U11</f>
        <v>1.4999999999999999E-2</v>
      </c>
      <c r="F15" s="247">
        <f>'MODELO COM CÁLCULOS'!V11</f>
        <v>1.4999999999999999E-2</v>
      </c>
      <c r="G15" s="247">
        <f>'MODELO COM CÁLCULOS'!W11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CÁLCULOS'!T12</f>
        <v>0.01</v>
      </c>
      <c r="E16" s="244">
        <f>'MODELO COM CÁLCULOS'!U12</f>
        <v>0.01</v>
      </c>
      <c r="F16" s="244">
        <f>'MODELO COM CÁLCULOS'!V12</f>
        <v>0.01</v>
      </c>
      <c r="G16" s="244">
        <f>'MODELO COM CÁLCULOS'!W12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CÁLCULOS'!T13</f>
        <v>2E-3</v>
      </c>
      <c r="E17" s="247">
        <f>'MODELO COM CÁLCULOS'!U13</f>
        <v>2E-3</v>
      </c>
      <c r="F17" s="247">
        <f>'MODELO COM CÁLCULOS'!V13</f>
        <v>2E-3</v>
      </c>
      <c r="G17" s="247">
        <f>'MODELO COM CÁLCULOS'!W13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CÁLCULOS'!T14</f>
        <v>6.0000000000000001E-3</v>
      </c>
      <c r="E18" s="244">
        <f>'MODELO COM CÁLCULOS'!U14</f>
        <v>6.0000000000000001E-3</v>
      </c>
      <c r="F18" s="244">
        <f>'MODELO COM CÁLCULOS'!V14</f>
        <v>6.0000000000000001E-3</v>
      </c>
      <c r="G18" s="244">
        <f>'MODELO COM CÁLCULOS'!W14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CÁLCULOS'!T15</f>
        <v>2.5000000000000001E-2</v>
      </c>
      <c r="E19" s="247">
        <f>'MODELO COM CÁLCULOS'!U15</f>
        <v>2.5000000000000001E-2</v>
      </c>
      <c r="F19" s="247">
        <f>'MODELO COM CÁLCULOS'!V15</f>
        <v>2.5000000000000001E-2</v>
      </c>
      <c r="G19" s="247">
        <f>'MODELO COM CÁLCULOS'!W15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CÁLCULOS'!T16</f>
        <v>0.03</v>
      </c>
      <c r="E20" s="244">
        <f>'MODELO COM CÁLCULOS'!U16</f>
        <v>0.03</v>
      </c>
      <c r="F20" s="244">
        <f>'MODELO COM CÁLCULOS'!V16</f>
        <v>0.03</v>
      </c>
      <c r="G20" s="244">
        <f>'MODELO COM CÁLCULOS'!W16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CÁLCULOS'!T17</f>
        <v>0.08</v>
      </c>
      <c r="E21" s="247">
        <f>'MODELO COM CÁLCULOS'!U17</f>
        <v>0.08</v>
      </c>
      <c r="F21" s="247">
        <f>'MODELO COM CÁLCULOS'!V17</f>
        <v>0.08</v>
      </c>
      <c r="G21" s="247">
        <f>'MODELO COM CÁLCULOS'!W17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CÁLCULOS'!T18</f>
        <v>0</v>
      </c>
      <c r="E22" s="244">
        <f>'MODELO COM CÁLCULOS'!U18</f>
        <v>0</v>
      </c>
      <c r="F22" s="244">
        <f>'MODELO COM CÁLCULOS'!V18</f>
        <v>0</v>
      </c>
      <c r="G22" s="244">
        <f>'MODELO COM CÁLCULOS'!W18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CÁLCULOS'!T21</f>
        <v>0.17979999999999999</v>
      </c>
      <c r="E25" s="244" t="str">
        <f>'MODELO COM CÁLCULOS'!U21</f>
        <v>Não incide</v>
      </c>
      <c r="F25" s="244">
        <f>'MODELO COM CÁLCULOS'!V21</f>
        <v>0.17979999999999999</v>
      </c>
      <c r="G25" s="244" t="str">
        <f>'MODELO COM CÁLCULOS'!W21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CÁLCULOS'!T22</f>
        <v>3.9699999999999999E-2</v>
      </c>
      <c r="E26" s="247" t="str">
        <f>'MODELO COM CÁLCULOS'!U22</f>
        <v>Não incide</v>
      </c>
      <c r="F26" s="247">
        <f>'MODELO COM CÁLCULOS'!V22</f>
        <v>3.9699999999999999E-2</v>
      </c>
      <c r="G26" s="247" t="str">
        <f>'MODELO COM CÁLCULOS'!W22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CÁLCULOS'!T23</f>
        <v>8.6E-3</v>
      </c>
      <c r="E27" s="244">
        <f>'MODELO COM CÁLCULOS'!U23</f>
        <v>6.4999999999999997E-3</v>
      </c>
      <c r="F27" s="244">
        <f>'MODELO COM CÁLCULOS'!V23</f>
        <v>8.6E-3</v>
      </c>
      <c r="G27" s="244">
        <f>'MODELO COM CÁLCULOS'!W23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CÁLCULOS'!T24</f>
        <v>0.11070000000000001</v>
      </c>
      <c r="E28" s="247">
        <f>'MODELO COM CÁLCULOS'!U24</f>
        <v>8.3299999999999999E-2</v>
      </c>
      <c r="F28" s="247">
        <f>'MODELO COM CÁLCULOS'!V24</f>
        <v>0.11070000000000001</v>
      </c>
      <c r="G28" s="247">
        <f>'MODELO COM CÁLCULOS'!W24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CÁLCULOS'!T25</f>
        <v>6.9999999999999999E-4</v>
      </c>
      <c r="E29" s="244">
        <f>'MODELO COM CÁLCULOS'!U25</f>
        <v>5.0000000000000001E-4</v>
      </c>
      <c r="F29" s="244">
        <f>'MODELO COM CÁLCULOS'!V25</f>
        <v>6.9999999999999999E-4</v>
      </c>
      <c r="G29" s="244">
        <f>'MODELO COM CÁLCULOS'!W25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CÁLCULOS'!T26</f>
        <v>7.4000000000000003E-3</v>
      </c>
      <c r="E30" s="247">
        <f>'MODELO COM CÁLCULOS'!U26</f>
        <v>5.5999999999999999E-3</v>
      </c>
      <c r="F30" s="247">
        <f>'MODELO COM CÁLCULOS'!V26</f>
        <v>7.4000000000000003E-3</v>
      </c>
      <c r="G30" s="247">
        <f>'MODELO COM CÁLCULOS'!W26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CÁLCULOS'!T27</f>
        <v>2.1399999999999999E-2</v>
      </c>
      <c r="E31" s="244" t="str">
        <f>'MODELO COM CÁLCULOS'!U27</f>
        <v>Não incide</v>
      </c>
      <c r="F31" s="244">
        <f>'MODELO COM CÁLCULOS'!V27</f>
        <v>2.1399999999999999E-2</v>
      </c>
      <c r="G31" s="244" t="str">
        <f>'MODELO COM CÁLCULOS'!W27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CÁLCULOS'!T28</f>
        <v>1E-3</v>
      </c>
      <c r="E32" s="247">
        <f>'MODELO COM CÁLCULOS'!U28</f>
        <v>6.9999999999999999E-4</v>
      </c>
      <c r="F32" s="247">
        <f>'MODELO COM CÁLCULOS'!V28</f>
        <v>1E-3</v>
      </c>
      <c r="G32" s="247">
        <f>'MODELO COM CÁLCULOS'!W28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CÁLCULOS'!T29</f>
        <v>0.1192</v>
      </c>
      <c r="E33" s="244">
        <f>'MODELO COM CÁLCULOS'!U29</f>
        <v>8.9700000000000002E-2</v>
      </c>
      <c r="F33" s="244">
        <f>'MODELO COM CÁLCULOS'!V29</f>
        <v>0.1192</v>
      </c>
      <c r="G33" s="244">
        <f>'MODELO COM CÁLCULOS'!W29</f>
        <v>8.9700000000000002E-2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CÁLCULOS'!T30</f>
        <v>2.9999999999999997E-4</v>
      </c>
      <c r="E34" s="247">
        <f>'MODELO COM CÁLCULOS'!U30</f>
        <v>2.9999999999999997E-4</v>
      </c>
      <c r="F34" s="247">
        <f>'MODELO COM CÁLCULOS'!V30</f>
        <v>2.9999999999999997E-4</v>
      </c>
      <c r="G34" s="247">
        <f>'MODELO COM CÁLCULOS'!W30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0.48879999999999996</v>
      </c>
      <c r="E35" s="253">
        <f>SUM(E25:E34)</f>
        <v>0.18660000000000002</v>
      </c>
      <c r="F35" s="253">
        <f>SUM(F25:F34)</f>
        <v>0.48879999999999996</v>
      </c>
      <c r="G35" s="253">
        <f>SUM(G25:G34)</f>
        <v>0.18660000000000002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CÁLCULOS'!T33</f>
        <v>5.4899999999999997E-2</v>
      </c>
      <c r="E37" s="244">
        <f>'MODELO COM CÁLCULOS'!U33</f>
        <v>4.1300000000000003E-2</v>
      </c>
      <c r="F37" s="244">
        <f>'MODELO COM CÁLCULOS'!V33</f>
        <v>5.4899999999999997E-2</v>
      </c>
      <c r="G37" s="244">
        <f>'MODELO COM CÁLCULOS'!W33</f>
        <v>4.1300000000000003E-2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CÁLCULOS'!T34</f>
        <v>1.2999999999999999E-3</v>
      </c>
      <c r="E38" s="247">
        <f>'MODELO COM CÁLCULOS'!U34</f>
        <v>1E-3</v>
      </c>
      <c r="F38" s="247">
        <f>'MODELO COM CÁLCULOS'!V34</f>
        <v>1.2999999999999999E-3</v>
      </c>
      <c r="G38" s="247">
        <f>'MODELO COM CÁLCULOS'!W34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CÁLCULOS'!T35</f>
        <v>2.3599999999999999E-2</v>
      </c>
      <c r="E39" s="244">
        <f>'MODELO COM CÁLCULOS'!U35</f>
        <v>1.77E-2</v>
      </c>
      <c r="F39" s="244">
        <f>'MODELO COM CÁLCULOS'!V35</f>
        <v>2.3599999999999999E-2</v>
      </c>
      <c r="G39" s="244">
        <f>'MODELO COM CÁLCULOS'!W35</f>
        <v>1.77E-2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CÁLCULOS'!T36</f>
        <v>2.9700000000000001E-2</v>
      </c>
      <c r="E40" s="247">
        <f>'MODELO COM CÁLCULOS'!U36</f>
        <v>2.24E-2</v>
      </c>
      <c r="F40" s="247">
        <f>'MODELO COM CÁLCULOS'!V36</f>
        <v>2.9700000000000001E-2</v>
      </c>
      <c r="G40" s="247">
        <f>'MODELO COM CÁLCULOS'!W36</f>
        <v>2.24E-2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CÁLCULOS'!T37</f>
        <v>4.5999999999999999E-3</v>
      </c>
      <c r="E41" s="244">
        <f>'MODELO COM CÁLCULOS'!U37</f>
        <v>3.5000000000000001E-3</v>
      </c>
      <c r="F41" s="244">
        <f>'MODELO COM CÁLCULOS'!V37</f>
        <v>4.5999999999999999E-3</v>
      </c>
      <c r="G41" s="244">
        <f>'MODELO COM CÁLCULOS'!W37</f>
        <v>3.5000000000000001E-3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0.11410000000000001</v>
      </c>
      <c r="E42" s="249">
        <f>SUM(E37:E41)</f>
        <v>8.5900000000000004E-2</v>
      </c>
      <c r="F42" s="249">
        <f>SUM(F37:F41)</f>
        <v>0.11410000000000001</v>
      </c>
      <c r="G42" s="249">
        <f>SUM(G37:G41)</f>
        <v>8.5900000000000004E-2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CÁLCULOS'!T40</f>
        <v>0.10100000000000001</v>
      </c>
      <c r="E44" s="244">
        <f>'MODELO COM CÁLCULOS'!U40</f>
        <v>3.6499999999999998E-2</v>
      </c>
      <c r="F44" s="244">
        <f>'MODELO COM CÁLCULOS'!V40</f>
        <v>0.1799</v>
      </c>
      <c r="G44" s="244">
        <f>'MODELO COM CÁLCULOS'!W40</f>
        <v>6.8699999999999997E-2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CÁLCULOS'!T41</f>
        <v>4.7000000000000002E-3</v>
      </c>
      <c r="E45" s="247">
        <f>'MODELO COM CÁLCULOS'!U41</f>
        <v>3.5000000000000001E-3</v>
      </c>
      <c r="F45" s="247">
        <f>'MODELO COM CÁLCULOS'!V41</f>
        <v>4.8999999999999998E-3</v>
      </c>
      <c r="G45" s="247">
        <f>'MODELO COM CÁLCULOS'!W41</f>
        <v>3.7000000000000002E-3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0.1057</v>
      </c>
      <c r="E46" s="253">
        <f>SUM(E44:E45)</f>
        <v>0.04</v>
      </c>
      <c r="F46" s="253">
        <f>SUM(F44:F45)</f>
        <v>0.18479999999999999</v>
      </c>
      <c r="G46" s="253">
        <f>SUM(G44:G45)</f>
        <v>7.2399999999999992E-2</v>
      </c>
      <c r="H46" s="237"/>
    </row>
    <row r="47" spans="1:8">
      <c r="A47" s="235"/>
      <c r="B47" s="418" t="s">
        <v>272</v>
      </c>
      <c r="C47" s="418"/>
      <c r="D47" s="254">
        <f>D46+D42+D35+D23</f>
        <v>0.92659999999999987</v>
      </c>
      <c r="E47" s="254">
        <f>E46+E42+E35+E23</f>
        <v>0.53049999999999997</v>
      </c>
      <c r="F47" s="254">
        <f>F46+F42+F35+F23</f>
        <v>1.1556999999999999</v>
      </c>
      <c r="G47" s="254">
        <f>G46+G42+G35+G23</f>
        <v>0.71290000000000009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21D3A-FEF5-4E9A-8539-10FB48E2557C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281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CÁLCULOS'!X10</f>
        <v>0.05</v>
      </c>
      <c r="E14" s="244">
        <f>'MODELO COM CÁLCULOS'!Y10</f>
        <v>0.05</v>
      </c>
      <c r="F14" s="244">
        <f>'MODELO COM CÁLCULOS'!Z10</f>
        <v>0.2</v>
      </c>
      <c r="G14" s="244">
        <f>'MODELO COM CÁLCULOS'!AA10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CÁLCULOS'!X11</f>
        <v>1.4999999999999999E-2</v>
      </c>
      <c r="E15" s="247">
        <f>'MODELO COM CÁLCULOS'!Y11</f>
        <v>1.4999999999999999E-2</v>
      </c>
      <c r="F15" s="247">
        <f>'MODELO COM CÁLCULOS'!Z11</f>
        <v>1.4999999999999999E-2</v>
      </c>
      <c r="G15" s="247">
        <f>'MODELO COM CÁLCULOS'!AA11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CÁLCULOS'!X12</f>
        <v>0.01</v>
      </c>
      <c r="E16" s="244">
        <f>'MODELO COM CÁLCULOS'!Y12</f>
        <v>0.01</v>
      </c>
      <c r="F16" s="244">
        <f>'MODELO COM CÁLCULOS'!Z12</f>
        <v>0.01</v>
      </c>
      <c r="G16" s="244">
        <f>'MODELO COM CÁLCULOS'!AA12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CÁLCULOS'!X13</f>
        <v>2E-3</v>
      </c>
      <c r="E17" s="247">
        <f>'MODELO COM CÁLCULOS'!Y13</f>
        <v>2E-3</v>
      </c>
      <c r="F17" s="247">
        <f>'MODELO COM CÁLCULOS'!Z13</f>
        <v>2E-3</v>
      </c>
      <c r="G17" s="247">
        <f>'MODELO COM CÁLCULOS'!AA13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CÁLCULOS'!X14</f>
        <v>6.0000000000000001E-3</v>
      </c>
      <c r="E18" s="244">
        <f>'MODELO COM CÁLCULOS'!Y14</f>
        <v>6.0000000000000001E-3</v>
      </c>
      <c r="F18" s="244">
        <f>'MODELO COM CÁLCULOS'!Z14</f>
        <v>6.0000000000000001E-3</v>
      </c>
      <c r="G18" s="244">
        <f>'MODELO COM CÁLCULOS'!AA14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CÁLCULOS'!X15</f>
        <v>2.5000000000000001E-2</v>
      </c>
      <c r="E19" s="247">
        <f>'MODELO COM CÁLCULOS'!Y15</f>
        <v>2.5000000000000001E-2</v>
      </c>
      <c r="F19" s="247">
        <f>'MODELO COM CÁLCULOS'!Z15</f>
        <v>2.5000000000000001E-2</v>
      </c>
      <c r="G19" s="247">
        <f>'MODELO COM CÁLCULOS'!AA15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CÁLCULOS'!X16</f>
        <v>0.03</v>
      </c>
      <c r="E20" s="244">
        <f>'MODELO COM CÁLCULOS'!Y16</f>
        <v>0.03</v>
      </c>
      <c r="F20" s="244">
        <f>'MODELO COM CÁLCULOS'!Z16</f>
        <v>0.03</v>
      </c>
      <c r="G20" s="244">
        <f>'MODELO COM CÁLCULOS'!AA16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CÁLCULOS'!X17</f>
        <v>0.08</v>
      </c>
      <c r="E21" s="247">
        <f>'MODELO COM CÁLCULOS'!Y17</f>
        <v>0.08</v>
      </c>
      <c r="F21" s="247">
        <f>'MODELO COM CÁLCULOS'!Z17</f>
        <v>0.08</v>
      </c>
      <c r="G21" s="247">
        <f>'MODELO COM CÁLCULOS'!AA17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CÁLCULOS'!X18</f>
        <v>0</v>
      </c>
      <c r="E22" s="244">
        <f>'MODELO COM CÁLCULOS'!Y18</f>
        <v>0</v>
      </c>
      <c r="F22" s="244">
        <f>'MODELO COM CÁLCULOS'!Z18</f>
        <v>0</v>
      </c>
      <c r="G22" s="244">
        <f>'MODELO COM CÁLCULOS'!AA18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CÁLCULOS'!X21</f>
        <v>0.17860000000000001</v>
      </c>
      <c r="E25" s="244" t="str">
        <f>'MODELO COM CÁLCULOS'!Y21</f>
        <v>Não incide</v>
      </c>
      <c r="F25" s="244">
        <f>'MODELO COM CÁLCULOS'!Z21</f>
        <v>0.17860000000000001</v>
      </c>
      <c r="G25" s="244" t="str">
        <f>'MODELO COM CÁLCULOS'!AA21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CÁLCULOS'!X22</f>
        <v>3.7100000000000001E-2</v>
      </c>
      <c r="E26" s="247" t="str">
        <f>'MODELO COM CÁLCULOS'!Y22</f>
        <v>Não incide</v>
      </c>
      <c r="F26" s="247">
        <f>'MODELO COM CÁLCULOS'!Z22</f>
        <v>3.7100000000000001E-2</v>
      </c>
      <c r="G26" s="247" t="str">
        <f>'MODELO COM CÁLCULOS'!AA22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CÁLCULOS'!X23</f>
        <v>8.6E-3</v>
      </c>
      <c r="E27" s="244">
        <f>'MODELO COM CÁLCULOS'!Y23</f>
        <v>6.4999999999999997E-3</v>
      </c>
      <c r="F27" s="244">
        <f>'MODELO COM CÁLCULOS'!Z23</f>
        <v>8.6E-3</v>
      </c>
      <c r="G27" s="244">
        <f>'MODELO COM CÁLCULOS'!AA23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CÁLCULOS'!X24</f>
        <v>0.11070000000000001</v>
      </c>
      <c r="E28" s="247">
        <f>'MODELO COM CÁLCULOS'!Y24</f>
        <v>8.3299999999999999E-2</v>
      </c>
      <c r="F28" s="247">
        <f>'MODELO COM CÁLCULOS'!Z24</f>
        <v>0.11070000000000001</v>
      </c>
      <c r="G28" s="247">
        <f>'MODELO COM CÁLCULOS'!AA24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CÁLCULOS'!X25</f>
        <v>6.9999999999999999E-4</v>
      </c>
      <c r="E29" s="244">
        <f>'MODELO COM CÁLCULOS'!Y25</f>
        <v>5.0000000000000001E-4</v>
      </c>
      <c r="F29" s="244">
        <f>'MODELO COM CÁLCULOS'!Z25</f>
        <v>6.9999999999999999E-4</v>
      </c>
      <c r="G29" s="244">
        <f>'MODELO COM CÁLCULOS'!AA25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CÁLCULOS'!X26</f>
        <v>7.4000000000000003E-3</v>
      </c>
      <c r="E30" s="247">
        <f>'MODELO COM CÁLCULOS'!Y26</f>
        <v>5.5999999999999999E-3</v>
      </c>
      <c r="F30" s="247">
        <f>'MODELO COM CÁLCULOS'!Z26</f>
        <v>7.4000000000000003E-3</v>
      </c>
      <c r="G30" s="247">
        <f>'MODELO COM CÁLCULOS'!AA26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CÁLCULOS'!X27</f>
        <v>1.6400000000000001E-2</v>
      </c>
      <c r="E31" s="244" t="str">
        <f>'MODELO COM CÁLCULOS'!Y27</f>
        <v>Não incide</v>
      </c>
      <c r="F31" s="244">
        <f>'MODELO COM CÁLCULOS'!Z27</f>
        <v>1.6400000000000001E-2</v>
      </c>
      <c r="G31" s="244" t="str">
        <f>'MODELO COM CÁLCULOS'!AA27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CÁLCULOS'!X28</f>
        <v>1E-3</v>
      </c>
      <c r="E32" s="247">
        <f>'MODELO COM CÁLCULOS'!Y28</f>
        <v>6.9999999999999999E-4</v>
      </c>
      <c r="F32" s="247">
        <f>'MODELO COM CÁLCULOS'!Z28</f>
        <v>1E-3</v>
      </c>
      <c r="G32" s="247">
        <f>'MODELO COM CÁLCULOS'!AA28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CÁLCULOS'!X29</f>
        <v>0.1298</v>
      </c>
      <c r="E33" s="244">
        <f>'MODELO COM CÁLCULOS'!Y29</f>
        <v>9.7699999999999995E-2</v>
      </c>
      <c r="F33" s="244">
        <f>'MODELO COM CÁLCULOS'!Z29</f>
        <v>0.1298</v>
      </c>
      <c r="G33" s="244">
        <f>'MODELO COM CÁLCULOS'!AA29</f>
        <v>9.7699999999999995E-2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CÁLCULOS'!X30</f>
        <v>2.9999999999999997E-4</v>
      </c>
      <c r="E34" s="247">
        <f>'MODELO COM CÁLCULOS'!Y30</f>
        <v>2.9999999999999997E-4</v>
      </c>
      <c r="F34" s="247">
        <f>'MODELO COM CÁLCULOS'!Z30</f>
        <v>2.9999999999999997E-4</v>
      </c>
      <c r="G34" s="247">
        <f>'MODELO COM CÁLCULOS'!AA30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0.49060000000000009</v>
      </c>
      <c r="E35" s="253">
        <f>SUM(E25:E34)</f>
        <v>0.1946</v>
      </c>
      <c r="F35" s="253">
        <f>SUM(F25:F34)</f>
        <v>0.49060000000000009</v>
      </c>
      <c r="G35" s="253">
        <f>SUM(G25:G34)</f>
        <v>0.1946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CÁLCULOS'!X33</f>
        <v>5.5399999999999998E-2</v>
      </c>
      <c r="E37" s="244">
        <f>'MODELO COM CÁLCULOS'!Y33</f>
        <v>4.1700000000000001E-2</v>
      </c>
      <c r="F37" s="244">
        <f>'MODELO COM CÁLCULOS'!Z33</f>
        <v>5.5399999999999998E-2</v>
      </c>
      <c r="G37" s="244">
        <f>'MODELO COM CÁLCULOS'!AA33</f>
        <v>4.1700000000000001E-2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CÁLCULOS'!X34</f>
        <v>1.2999999999999999E-3</v>
      </c>
      <c r="E38" s="247">
        <f>'MODELO COM CÁLCULOS'!Y34</f>
        <v>1E-3</v>
      </c>
      <c r="F38" s="247">
        <f>'MODELO COM CÁLCULOS'!Z34</f>
        <v>1.2999999999999999E-3</v>
      </c>
      <c r="G38" s="247">
        <f>'MODELO COM CÁLCULOS'!AA34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CÁLCULOS'!X35</f>
        <v>1.8100000000000002E-2</v>
      </c>
      <c r="E39" s="244">
        <f>'MODELO COM CÁLCULOS'!Y35</f>
        <v>1.3599999999999999E-2</v>
      </c>
      <c r="F39" s="244">
        <f>'MODELO COM CÁLCULOS'!Z35</f>
        <v>1.8100000000000002E-2</v>
      </c>
      <c r="G39" s="244">
        <f>'MODELO COM CÁLCULOS'!AA35</f>
        <v>1.3599999999999999E-2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CÁLCULOS'!X36</f>
        <v>2.75E-2</v>
      </c>
      <c r="E40" s="247">
        <f>'MODELO COM CÁLCULOS'!Y36</f>
        <v>2.07E-2</v>
      </c>
      <c r="F40" s="247">
        <f>'MODELO COM CÁLCULOS'!Z36</f>
        <v>2.75E-2</v>
      </c>
      <c r="G40" s="247">
        <f>'MODELO COM CÁLCULOS'!AA36</f>
        <v>2.07E-2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CÁLCULOS'!X37</f>
        <v>4.7000000000000002E-3</v>
      </c>
      <c r="E41" s="244">
        <f>'MODELO COM CÁLCULOS'!Y37</f>
        <v>3.5000000000000001E-3</v>
      </c>
      <c r="F41" s="244">
        <f>'MODELO COM CÁLCULOS'!Z37</f>
        <v>4.7000000000000002E-3</v>
      </c>
      <c r="G41" s="244">
        <f>'MODELO COM CÁLCULOS'!AA37</f>
        <v>3.5000000000000001E-3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0.107</v>
      </c>
      <c r="E42" s="249">
        <f>SUM(E37:E41)</f>
        <v>8.0500000000000002E-2</v>
      </c>
      <c r="F42" s="249">
        <f>SUM(F37:F41)</f>
        <v>0.107</v>
      </c>
      <c r="G42" s="249">
        <f>SUM(G37:G41)</f>
        <v>8.0500000000000002E-2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CÁLCULOS'!X40</f>
        <v>0.1014</v>
      </c>
      <c r="E44" s="244">
        <f>'MODELO COM CÁLCULOS'!Y40</f>
        <v>3.8300000000000001E-2</v>
      </c>
      <c r="F44" s="244">
        <f>'MODELO COM CÁLCULOS'!Z40</f>
        <v>0.18049999999999999</v>
      </c>
      <c r="G44" s="244">
        <f>'MODELO COM CÁLCULOS'!AA40</f>
        <v>7.1599999999999997E-2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CÁLCULOS'!X41</f>
        <v>4.7000000000000002E-3</v>
      </c>
      <c r="E45" s="247">
        <f>'MODELO COM CÁLCULOS'!Y41</f>
        <v>3.5999999999999999E-3</v>
      </c>
      <c r="F45" s="247">
        <f>'MODELO COM CÁLCULOS'!Z41</f>
        <v>4.8999999999999998E-3</v>
      </c>
      <c r="G45" s="247">
        <f>'MODELO COM CÁLCULOS'!AA41</f>
        <v>3.7000000000000002E-3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0.1061</v>
      </c>
      <c r="E46" s="253">
        <f>SUM(E44:E45)</f>
        <v>4.19E-2</v>
      </c>
      <c r="F46" s="253">
        <f>SUM(F44:F45)</f>
        <v>0.18539999999999998</v>
      </c>
      <c r="G46" s="253">
        <f>SUM(G44:G45)</f>
        <v>7.5299999999999992E-2</v>
      </c>
      <c r="H46" s="237"/>
    </row>
    <row r="47" spans="1:8">
      <c r="A47" s="235"/>
      <c r="B47" s="418" t="s">
        <v>272</v>
      </c>
      <c r="C47" s="418"/>
      <c r="D47" s="254">
        <f>D46+D42+D35+D23</f>
        <v>0.92170000000000019</v>
      </c>
      <c r="E47" s="254">
        <f>E46+E42+E35+E23</f>
        <v>0.53500000000000003</v>
      </c>
      <c r="F47" s="254">
        <f>F46+F42+F35+F23</f>
        <v>1.1510000000000002</v>
      </c>
      <c r="G47" s="254">
        <f>G46+G42+G35+G23</f>
        <v>0.71840000000000004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D7376-B1E2-4A2B-81D3-1EF4D1B2DDB5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282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CÁLCULOS'!AB10</f>
        <v>0.05</v>
      </c>
      <c r="E14" s="244">
        <f>'MODELO COM CÁLCULOS'!AC10</f>
        <v>0.05</v>
      </c>
      <c r="F14" s="244">
        <f>'MODELO COM CÁLCULOS'!AD10</f>
        <v>0.2</v>
      </c>
      <c r="G14" s="244">
        <f>'MODELO COM CÁLCULOS'!AE10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CÁLCULOS'!AB11</f>
        <v>1.4999999999999999E-2</v>
      </c>
      <c r="E15" s="247">
        <f>'MODELO COM CÁLCULOS'!AC11</f>
        <v>1.4999999999999999E-2</v>
      </c>
      <c r="F15" s="247">
        <f>'MODELO COM CÁLCULOS'!AD11</f>
        <v>1.4999999999999999E-2</v>
      </c>
      <c r="G15" s="247">
        <f>'MODELO COM CÁLCULOS'!AE11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CÁLCULOS'!AB12</f>
        <v>0.01</v>
      </c>
      <c r="E16" s="244">
        <f>'MODELO COM CÁLCULOS'!AC12</f>
        <v>0.01</v>
      </c>
      <c r="F16" s="244">
        <f>'MODELO COM CÁLCULOS'!AD12</f>
        <v>0.01</v>
      </c>
      <c r="G16" s="244">
        <f>'MODELO COM CÁLCULOS'!AE12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CÁLCULOS'!AB13</f>
        <v>2E-3</v>
      </c>
      <c r="E17" s="247">
        <f>'MODELO COM CÁLCULOS'!AC13</f>
        <v>2E-3</v>
      </c>
      <c r="F17" s="247">
        <f>'MODELO COM CÁLCULOS'!AD13</f>
        <v>2E-3</v>
      </c>
      <c r="G17" s="247">
        <f>'MODELO COM CÁLCULOS'!AE13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CÁLCULOS'!AB14</f>
        <v>6.0000000000000001E-3</v>
      </c>
      <c r="E18" s="244">
        <f>'MODELO COM CÁLCULOS'!AC14</f>
        <v>6.0000000000000001E-3</v>
      </c>
      <c r="F18" s="244">
        <f>'MODELO COM CÁLCULOS'!AD14</f>
        <v>6.0000000000000001E-3</v>
      </c>
      <c r="G18" s="244">
        <f>'MODELO COM CÁLCULOS'!AE14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CÁLCULOS'!AB15</f>
        <v>2.5000000000000001E-2</v>
      </c>
      <c r="E19" s="247">
        <f>'MODELO COM CÁLCULOS'!AC15</f>
        <v>2.5000000000000001E-2</v>
      </c>
      <c r="F19" s="247">
        <f>'MODELO COM CÁLCULOS'!AD15</f>
        <v>2.5000000000000001E-2</v>
      </c>
      <c r="G19" s="247">
        <f>'MODELO COM CÁLCULOS'!AE15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CÁLCULOS'!AB16</f>
        <v>0.03</v>
      </c>
      <c r="E20" s="244">
        <f>'MODELO COM CÁLCULOS'!AC16</f>
        <v>0.03</v>
      </c>
      <c r="F20" s="244">
        <f>'MODELO COM CÁLCULOS'!AD16</f>
        <v>0.03</v>
      </c>
      <c r="G20" s="244">
        <f>'MODELO COM CÁLCULOS'!AE16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CÁLCULOS'!AB17</f>
        <v>0.08</v>
      </c>
      <c r="E21" s="247">
        <f>'MODELO COM CÁLCULOS'!AC17</f>
        <v>0.08</v>
      </c>
      <c r="F21" s="247">
        <f>'MODELO COM CÁLCULOS'!AD17</f>
        <v>0.08</v>
      </c>
      <c r="G21" s="247">
        <f>'MODELO COM CÁLCULOS'!AE17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CÁLCULOS'!AB18</f>
        <v>0.01</v>
      </c>
      <c r="E22" s="244">
        <f>'MODELO COM CÁLCULOS'!AC18</f>
        <v>0.01</v>
      </c>
      <c r="F22" s="244">
        <f>'MODELO COM CÁLCULOS'!AD18</f>
        <v>0.01</v>
      </c>
      <c r="G22" s="244">
        <f>'MODELO COM CÁLCULOS'!AE18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CÁLCULOS'!AB21</f>
        <v>0.17730000000000001</v>
      </c>
      <c r="E25" s="244" t="str">
        <f>'MODELO COM CÁLCULOS'!AC21</f>
        <v>Não incide</v>
      </c>
      <c r="F25" s="244">
        <f>'MODELO COM CÁLCULOS'!AD21</f>
        <v>0.17730000000000001</v>
      </c>
      <c r="G25" s="244" t="str">
        <f>'MODELO COM CÁLCULOS'!AE21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CÁLCULOS'!AB22</f>
        <v>3.4000000000000002E-2</v>
      </c>
      <c r="E26" s="247" t="str">
        <f>'MODELO COM CÁLCULOS'!AC22</f>
        <v>Não incide</v>
      </c>
      <c r="F26" s="247">
        <f>'MODELO COM CÁLCULOS'!AD22</f>
        <v>3.4000000000000002E-2</v>
      </c>
      <c r="G26" s="247" t="str">
        <f>'MODELO COM CÁLCULOS'!AE22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CÁLCULOS'!AB23</f>
        <v>8.3000000000000001E-3</v>
      </c>
      <c r="E27" s="244">
        <f>'MODELO COM CÁLCULOS'!AC23</f>
        <v>6.4999999999999997E-3</v>
      </c>
      <c r="F27" s="244">
        <f>'MODELO COM CÁLCULOS'!AD23</f>
        <v>8.3000000000000001E-3</v>
      </c>
      <c r="G27" s="244">
        <f>'MODELO COM CÁLCULOS'!AE23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CÁLCULOS'!AB24</f>
        <v>0.10680000000000001</v>
      </c>
      <c r="E28" s="247">
        <f>'MODELO COM CÁLCULOS'!AC24</f>
        <v>8.3299999999999999E-2</v>
      </c>
      <c r="F28" s="247">
        <f>'MODELO COM CÁLCULOS'!AD24</f>
        <v>0.10680000000000001</v>
      </c>
      <c r="G28" s="247">
        <f>'MODELO COM CÁLCULOS'!AE24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CÁLCULOS'!AB25</f>
        <v>5.9999999999999995E-4</v>
      </c>
      <c r="E29" s="244">
        <f>'MODELO COM CÁLCULOS'!AC25</f>
        <v>5.0000000000000001E-4</v>
      </c>
      <c r="F29" s="244">
        <f>'MODELO COM CÁLCULOS'!AD25</f>
        <v>5.9999999999999995E-4</v>
      </c>
      <c r="G29" s="244">
        <f>'MODELO COM CÁLCULOS'!AE25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CÁLCULOS'!AB26</f>
        <v>7.1000000000000004E-3</v>
      </c>
      <c r="E30" s="247">
        <f>'MODELO COM CÁLCULOS'!AC26</f>
        <v>5.5999999999999999E-3</v>
      </c>
      <c r="F30" s="247">
        <f>'MODELO COM CÁLCULOS'!AD26</f>
        <v>7.1000000000000004E-3</v>
      </c>
      <c r="G30" s="247">
        <f>'MODELO COM CÁLCULOS'!AE26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CÁLCULOS'!AB27</f>
        <v>1.26E-2</v>
      </c>
      <c r="E31" s="244" t="str">
        <f>'MODELO COM CÁLCULOS'!AC27</f>
        <v>Não incide</v>
      </c>
      <c r="F31" s="244">
        <f>'MODELO COM CÁLCULOS'!AD27</f>
        <v>1.26E-2</v>
      </c>
      <c r="G31" s="244" t="str">
        <f>'MODELO COM CÁLCULOS'!AE27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CÁLCULOS'!AB28</f>
        <v>8.9999999999999998E-4</v>
      </c>
      <c r="E32" s="247">
        <f>'MODELO COM CÁLCULOS'!AC28</f>
        <v>6.9999999999999999E-4</v>
      </c>
      <c r="F32" s="247">
        <f>'MODELO COM CÁLCULOS'!AD28</f>
        <v>8.9999999999999998E-4</v>
      </c>
      <c r="G32" s="247">
        <f>'MODELO COM CÁLCULOS'!AE28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CÁLCULOS'!AB29</f>
        <v>7.8100000000000003E-2</v>
      </c>
      <c r="E33" s="244">
        <f>'MODELO COM CÁLCULOS'!AC29</f>
        <v>6.0999999999999999E-2</v>
      </c>
      <c r="F33" s="244">
        <f>'MODELO COM CÁLCULOS'!AD29</f>
        <v>7.8100000000000003E-2</v>
      </c>
      <c r="G33" s="244">
        <f>'MODELO COM CÁLCULOS'!AE29</f>
        <v>6.0999999999999999E-2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CÁLCULOS'!AB30</f>
        <v>2.9999999999999997E-4</v>
      </c>
      <c r="E34" s="247">
        <f>'MODELO COM CÁLCULOS'!AC30</f>
        <v>2.9999999999999997E-4</v>
      </c>
      <c r="F34" s="247">
        <f>'MODELO COM CÁLCULOS'!AD30</f>
        <v>2.9999999999999997E-4</v>
      </c>
      <c r="G34" s="247">
        <f>'MODELO COM CÁLCULOS'!AE30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0.42600000000000005</v>
      </c>
      <c r="E35" s="253">
        <f>SUM(E25:E34)</f>
        <v>0.15790000000000001</v>
      </c>
      <c r="F35" s="253">
        <f>SUM(F25:F34)</f>
        <v>0.42600000000000005</v>
      </c>
      <c r="G35" s="253">
        <f>SUM(G25:G34)</f>
        <v>0.15790000000000001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CÁLCULOS'!AB33</f>
        <v>4.1500000000000002E-2</v>
      </c>
      <c r="E37" s="244">
        <f>'MODELO COM CÁLCULOS'!AC33</f>
        <v>3.2399999999999998E-2</v>
      </c>
      <c r="F37" s="244">
        <f>'MODELO COM CÁLCULOS'!AD33</f>
        <v>4.1500000000000002E-2</v>
      </c>
      <c r="G37" s="244">
        <f>'MODELO COM CÁLCULOS'!AE33</f>
        <v>3.2399999999999998E-2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CÁLCULOS'!AB34</f>
        <v>1E-3</v>
      </c>
      <c r="E38" s="247">
        <f>'MODELO COM CÁLCULOS'!AC34</f>
        <v>8.0000000000000004E-4</v>
      </c>
      <c r="F38" s="247">
        <f>'MODELO COM CÁLCULOS'!AD34</f>
        <v>1E-3</v>
      </c>
      <c r="G38" s="247">
        <f>'MODELO COM CÁLCULOS'!AE34</f>
        <v>8.0000000000000004E-4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CÁLCULOS'!AB35</f>
        <v>5.3400000000000003E-2</v>
      </c>
      <c r="E39" s="244">
        <f>'MODELO COM CÁLCULOS'!AC35</f>
        <v>4.1700000000000001E-2</v>
      </c>
      <c r="F39" s="244">
        <f>'MODELO COM CÁLCULOS'!AD35</f>
        <v>5.3400000000000003E-2</v>
      </c>
      <c r="G39" s="244">
        <f>'MODELO COM CÁLCULOS'!AE35</f>
        <v>4.1700000000000001E-2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CÁLCULOS'!AB36</f>
        <v>3.3000000000000002E-2</v>
      </c>
      <c r="E40" s="247">
        <f>'MODELO COM CÁLCULOS'!AC36</f>
        <v>2.58E-2</v>
      </c>
      <c r="F40" s="247">
        <f>'MODELO COM CÁLCULOS'!AD36</f>
        <v>3.3000000000000002E-2</v>
      </c>
      <c r="G40" s="247">
        <f>'MODELO COM CÁLCULOS'!AE36</f>
        <v>2.58E-2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CÁLCULOS'!AB37</f>
        <v>3.5000000000000001E-3</v>
      </c>
      <c r="E41" s="244">
        <f>'MODELO COM CÁLCULOS'!AC37</f>
        <v>2.7000000000000001E-3</v>
      </c>
      <c r="F41" s="244">
        <f>'MODELO COM CÁLCULOS'!AD37</f>
        <v>3.5000000000000001E-3</v>
      </c>
      <c r="G41" s="244">
        <f>'MODELO COM CÁLCULOS'!AE37</f>
        <v>2.7000000000000001E-3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0.13240000000000002</v>
      </c>
      <c r="E42" s="249">
        <f>SUM(E37:E41)</f>
        <v>0.10339999999999999</v>
      </c>
      <c r="F42" s="249">
        <f>SUM(F37:F41)</f>
        <v>0.13240000000000002</v>
      </c>
      <c r="G42" s="249">
        <f>SUM(G37:G41)</f>
        <v>0.10339999999999999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CÁLCULOS'!AB40</f>
        <v>9.1800000000000007E-2</v>
      </c>
      <c r="E44" s="244">
        <f>'MODELO COM CÁLCULOS'!AC40</f>
        <v>3.1800000000000002E-2</v>
      </c>
      <c r="F44" s="244">
        <f>'MODELO COM CÁLCULOS'!AD40</f>
        <v>0.161</v>
      </c>
      <c r="G44" s="244">
        <f>'MODELO COM CÁLCULOS'!AE40</f>
        <v>5.9700000000000003E-2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CÁLCULOS'!AB41</f>
        <v>3.5000000000000001E-3</v>
      </c>
      <c r="E45" s="247">
        <f>'MODELO COM CÁLCULOS'!AC41</f>
        <v>2.8E-3</v>
      </c>
      <c r="F45" s="247">
        <f>'MODELO COM CÁLCULOS'!AD41</f>
        <v>3.7000000000000002E-3</v>
      </c>
      <c r="G45" s="247">
        <f>'MODELO COM CÁLCULOS'!AE41</f>
        <v>2.8999999999999998E-3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9.530000000000001E-2</v>
      </c>
      <c r="E46" s="253">
        <f>SUM(E44:E45)</f>
        <v>3.4599999999999999E-2</v>
      </c>
      <c r="F46" s="253">
        <f>SUM(F44:F45)</f>
        <v>0.16470000000000001</v>
      </c>
      <c r="G46" s="253">
        <f>SUM(G44:G45)</f>
        <v>6.2600000000000003E-2</v>
      </c>
      <c r="H46" s="237"/>
    </row>
    <row r="47" spans="1:8">
      <c r="A47" s="235"/>
      <c r="B47" s="418" t="s">
        <v>272</v>
      </c>
      <c r="C47" s="418"/>
      <c r="D47" s="254">
        <f>D46+D42+D35+D23</f>
        <v>0.88170000000000015</v>
      </c>
      <c r="E47" s="254">
        <f>E46+E42+E35+E23</f>
        <v>0.52390000000000003</v>
      </c>
      <c r="F47" s="254">
        <f>F46+F42+F35+F23</f>
        <v>1.1011000000000002</v>
      </c>
      <c r="G47" s="254">
        <f>G46+G42+G35+G23</f>
        <v>0.70189999999999997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BE7F4-FC5D-4558-B332-8D6FB52D633B}">
  <dimension ref="A1:H55"/>
  <sheetViews>
    <sheetView showGridLines="0" topLeftCell="A31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283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CÁLCULOS'!AF10</f>
        <v>0.05</v>
      </c>
      <c r="E14" s="244">
        <f>'MODELO COM CÁLCULOS'!AG10</f>
        <v>0.05</v>
      </c>
      <c r="F14" s="244">
        <f>'MODELO COM CÁLCULOS'!AH10</f>
        <v>0.2</v>
      </c>
      <c r="G14" s="244">
        <f>'MODELO COM CÁLCULOS'!AI10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CÁLCULOS'!AF11</f>
        <v>1.4999999999999999E-2</v>
      </c>
      <c r="E15" s="247">
        <f>'MODELO COM CÁLCULOS'!AG11</f>
        <v>1.4999999999999999E-2</v>
      </c>
      <c r="F15" s="247">
        <f>'MODELO COM CÁLCULOS'!AH11</f>
        <v>1.4999999999999999E-2</v>
      </c>
      <c r="G15" s="247">
        <f>'MODELO COM CÁLCULOS'!AI11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CÁLCULOS'!AF12</f>
        <v>0.01</v>
      </c>
      <c r="E16" s="244">
        <f>'MODELO COM CÁLCULOS'!AG12</f>
        <v>0.01</v>
      </c>
      <c r="F16" s="244">
        <f>'MODELO COM CÁLCULOS'!AH12</f>
        <v>0.01</v>
      </c>
      <c r="G16" s="244">
        <f>'MODELO COM CÁLCULOS'!AI12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CÁLCULOS'!AF13</f>
        <v>2E-3</v>
      </c>
      <c r="E17" s="247">
        <f>'MODELO COM CÁLCULOS'!AG13</f>
        <v>2E-3</v>
      </c>
      <c r="F17" s="247">
        <f>'MODELO COM CÁLCULOS'!AH13</f>
        <v>2E-3</v>
      </c>
      <c r="G17" s="247">
        <f>'MODELO COM CÁLCULOS'!AI13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CÁLCULOS'!AF14</f>
        <v>6.0000000000000001E-3</v>
      </c>
      <c r="E18" s="244">
        <f>'MODELO COM CÁLCULOS'!AG14</f>
        <v>6.0000000000000001E-3</v>
      </c>
      <c r="F18" s="244">
        <f>'MODELO COM CÁLCULOS'!AH14</f>
        <v>6.0000000000000001E-3</v>
      </c>
      <c r="G18" s="244">
        <f>'MODELO COM CÁLCULOS'!AI14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CÁLCULOS'!AF15</f>
        <v>2.5000000000000001E-2</v>
      </c>
      <c r="E19" s="247">
        <f>'MODELO COM CÁLCULOS'!AG15</f>
        <v>2.5000000000000001E-2</v>
      </c>
      <c r="F19" s="247">
        <f>'MODELO COM CÁLCULOS'!AH15</f>
        <v>2.5000000000000001E-2</v>
      </c>
      <c r="G19" s="247">
        <f>'MODELO COM CÁLCULOS'!AI15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CÁLCULOS'!AF16</f>
        <v>0.03</v>
      </c>
      <c r="E20" s="244">
        <f>'MODELO COM CÁLCULOS'!AG16</f>
        <v>0.03</v>
      </c>
      <c r="F20" s="244">
        <f>'MODELO COM CÁLCULOS'!AH16</f>
        <v>0.03</v>
      </c>
      <c r="G20" s="244">
        <f>'MODELO COM CÁLCULOS'!AI16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CÁLCULOS'!AF17</f>
        <v>0.08</v>
      </c>
      <c r="E21" s="247">
        <f>'MODELO COM CÁLCULOS'!AG17</f>
        <v>0.08</v>
      </c>
      <c r="F21" s="247">
        <f>'MODELO COM CÁLCULOS'!AH17</f>
        <v>0.08</v>
      </c>
      <c r="G21" s="247">
        <f>'MODELO COM CÁLCULOS'!AI17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CÁLCULOS'!AF18</f>
        <v>0.01</v>
      </c>
      <c r="E22" s="244">
        <f>'MODELO COM CÁLCULOS'!AG18</f>
        <v>0.01</v>
      </c>
      <c r="F22" s="244">
        <f>'MODELO COM CÁLCULOS'!AH18</f>
        <v>0.01</v>
      </c>
      <c r="G22" s="244">
        <f>'MODELO COM CÁLCULOS'!AI18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CÁLCULOS'!AF21</f>
        <v>0.17910000000000001</v>
      </c>
      <c r="E25" s="244" t="str">
        <f>'MODELO COM CÁLCULOS'!AG21</f>
        <v>Não incide</v>
      </c>
      <c r="F25" s="244">
        <f>'MODELO COM CÁLCULOS'!AH21</f>
        <v>0.17910000000000001</v>
      </c>
      <c r="G25" s="244" t="str">
        <f>'MODELO COM CÁLCULOS'!AI21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CÁLCULOS'!AF22</f>
        <v>4.3099999999999999E-2</v>
      </c>
      <c r="E26" s="247" t="str">
        <f>'MODELO COM CÁLCULOS'!AG22</f>
        <v>Não incide</v>
      </c>
      <c r="F26" s="247">
        <f>'MODELO COM CÁLCULOS'!AH22</f>
        <v>4.3099999999999999E-2</v>
      </c>
      <c r="G26" s="247" t="str">
        <f>'MODELO COM CÁLCULOS'!AI22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CÁLCULOS'!AF23</f>
        <v>8.6E-3</v>
      </c>
      <c r="E27" s="244">
        <f>'MODELO COM CÁLCULOS'!AG23</f>
        <v>6.4999999999999997E-3</v>
      </c>
      <c r="F27" s="244">
        <f>'MODELO COM CÁLCULOS'!AH23</f>
        <v>8.6E-3</v>
      </c>
      <c r="G27" s="244">
        <f>'MODELO COM CÁLCULOS'!AI23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CÁLCULOS'!AF24</f>
        <v>0.1104</v>
      </c>
      <c r="E28" s="247">
        <f>'MODELO COM CÁLCULOS'!AG24</f>
        <v>8.3299999999999999E-2</v>
      </c>
      <c r="F28" s="247">
        <f>'MODELO COM CÁLCULOS'!AH24</f>
        <v>0.1104</v>
      </c>
      <c r="G28" s="247">
        <f>'MODELO COM CÁLCULOS'!AI24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CÁLCULOS'!AF25</f>
        <v>6.9999999999999999E-4</v>
      </c>
      <c r="E29" s="244">
        <f>'MODELO COM CÁLCULOS'!AG25</f>
        <v>5.0000000000000001E-4</v>
      </c>
      <c r="F29" s="244">
        <f>'MODELO COM CÁLCULOS'!AH25</f>
        <v>6.9999999999999999E-4</v>
      </c>
      <c r="G29" s="244">
        <f>'MODELO COM CÁLCULOS'!AI25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CÁLCULOS'!AF26</f>
        <v>7.4000000000000003E-3</v>
      </c>
      <c r="E30" s="247">
        <f>'MODELO COM CÁLCULOS'!AG26</f>
        <v>5.5999999999999999E-3</v>
      </c>
      <c r="F30" s="247">
        <f>'MODELO COM CÁLCULOS'!AH26</f>
        <v>7.4000000000000003E-3</v>
      </c>
      <c r="G30" s="247">
        <f>'MODELO COM CÁLCULOS'!AI26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CÁLCULOS'!AF27</f>
        <v>1.38E-2</v>
      </c>
      <c r="E31" s="244" t="str">
        <f>'MODELO COM CÁLCULOS'!AG27</f>
        <v>Não incide</v>
      </c>
      <c r="F31" s="244">
        <f>'MODELO COM CÁLCULOS'!AH27</f>
        <v>1.38E-2</v>
      </c>
      <c r="G31" s="244" t="str">
        <f>'MODELO COM CÁLCULOS'!AI27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CÁLCULOS'!AF28</f>
        <v>1E-3</v>
      </c>
      <c r="E32" s="247">
        <f>'MODELO COM CÁLCULOS'!AG28</f>
        <v>6.9999999999999999E-4</v>
      </c>
      <c r="F32" s="247">
        <f>'MODELO COM CÁLCULOS'!AH28</f>
        <v>1E-3</v>
      </c>
      <c r="G32" s="247">
        <f>'MODELO COM CÁLCULOS'!AI28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CÁLCULOS'!AF29</f>
        <v>0.12</v>
      </c>
      <c r="E33" s="244">
        <f>'MODELO COM CÁLCULOS'!AG29</f>
        <v>9.06E-2</v>
      </c>
      <c r="F33" s="244">
        <f>'MODELO COM CÁLCULOS'!AH29</f>
        <v>0.12</v>
      </c>
      <c r="G33" s="244">
        <f>'MODELO COM CÁLCULOS'!AI29</f>
        <v>9.06E-2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CÁLCULOS'!AF30</f>
        <v>2.9999999999999997E-4</v>
      </c>
      <c r="E34" s="247">
        <f>'MODELO COM CÁLCULOS'!AG30</f>
        <v>2.9999999999999997E-4</v>
      </c>
      <c r="F34" s="247">
        <f>'MODELO COM CÁLCULOS'!AH30</f>
        <v>2.9999999999999997E-4</v>
      </c>
      <c r="G34" s="247">
        <f>'MODELO COM CÁLCULOS'!AI30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0.4844</v>
      </c>
      <c r="E35" s="253">
        <f>SUM(E25:E34)</f>
        <v>0.1875</v>
      </c>
      <c r="F35" s="253">
        <f>SUM(F25:F34)</f>
        <v>0.4844</v>
      </c>
      <c r="G35" s="253">
        <f>SUM(G25:G34)</f>
        <v>0.1875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CÁLCULOS'!AF33</f>
        <v>5.8400000000000001E-2</v>
      </c>
      <c r="E37" s="244">
        <f>'MODELO COM CÁLCULOS'!AG33</f>
        <v>4.41E-2</v>
      </c>
      <c r="F37" s="244">
        <f>'MODELO COM CÁLCULOS'!AH33</f>
        <v>5.8400000000000001E-2</v>
      </c>
      <c r="G37" s="244">
        <f>'MODELO COM CÁLCULOS'!AI33</f>
        <v>4.41E-2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CÁLCULOS'!AF34</f>
        <v>1.4E-3</v>
      </c>
      <c r="E38" s="247">
        <f>'MODELO COM CÁLCULOS'!AG34</f>
        <v>1E-3</v>
      </c>
      <c r="F38" s="247">
        <f>'MODELO COM CÁLCULOS'!AH34</f>
        <v>1.4E-3</v>
      </c>
      <c r="G38" s="247">
        <f>'MODELO COM CÁLCULOS'!AI34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CÁLCULOS'!AF35</f>
        <v>2.2200000000000001E-2</v>
      </c>
      <c r="E39" s="244">
        <f>'MODELO COM CÁLCULOS'!AG35</f>
        <v>1.6799999999999999E-2</v>
      </c>
      <c r="F39" s="244">
        <f>'MODELO COM CÁLCULOS'!AH35</f>
        <v>2.2200000000000001E-2</v>
      </c>
      <c r="G39" s="244">
        <f>'MODELO COM CÁLCULOS'!AI35</f>
        <v>1.6799999999999999E-2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CÁLCULOS'!AF36</f>
        <v>3.1300000000000001E-2</v>
      </c>
      <c r="E40" s="247">
        <f>'MODELO COM CÁLCULOS'!AG36</f>
        <v>2.3599999999999999E-2</v>
      </c>
      <c r="F40" s="247">
        <f>'MODELO COM CÁLCULOS'!AH36</f>
        <v>3.1300000000000001E-2</v>
      </c>
      <c r="G40" s="247">
        <f>'MODELO COM CÁLCULOS'!AI36</f>
        <v>2.3599999999999999E-2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CÁLCULOS'!AF37</f>
        <v>4.8999999999999998E-3</v>
      </c>
      <c r="E41" s="244">
        <f>'MODELO COM CÁLCULOS'!AG37</f>
        <v>3.7000000000000002E-3</v>
      </c>
      <c r="F41" s="244">
        <f>'MODELO COM CÁLCULOS'!AH37</f>
        <v>4.8999999999999998E-3</v>
      </c>
      <c r="G41" s="244">
        <f>'MODELO COM CÁLCULOS'!AI37</f>
        <v>3.7000000000000002E-3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0.11820000000000001</v>
      </c>
      <c r="E42" s="249">
        <f>SUM(E37:E41)</f>
        <v>8.9199999999999988E-2</v>
      </c>
      <c r="F42" s="249">
        <f>SUM(F37:F41)</f>
        <v>0.11820000000000001</v>
      </c>
      <c r="G42" s="249">
        <f>SUM(G37:G41)</f>
        <v>8.9199999999999988E-2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CÁLCULOS'!AF40</f>
        <v>0.10489999999999999</v>
      </c>
      <c r="E44" s="244">
        <f>'MODELO COM CÁLCULOS'!AG40</f>
        <v>3.8600000000000002E-2</v>
      </c>
      <c r="F44" s="244">
        <f>'MODELO COM CÁLCULOS'!AH40</f>
        <v>0.18310000000000001</v>
      </c>
      <c r="G44" s="244">
        <f>'MODELO COM CÁLCULOS'!AI40</f>
        <v>7.0900000000000005E-2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CÁLCULOS'!AF41</f>
        <v>5.0000000000000001E-3</v>
      </c>
      <c r="E45" s="247">
        <f>'MODELO COM CÁLCULOS'!AG41</f>
        <v>3.8E-3</v>
      </c>
      <c r="F45" s="247">
        <f>'MODELO COM CÁLCULOS'!AH41</f>
        <v>5.1999999999999998E-3</v>
      </c>
      <c r="G45" s="247">
        <f>'MODELO COM CÁLCULOS'!AI41</f>
        <v>3.8999999999999998E-3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0.1099</v>
      </c>
      <c r="E46" s="253">
        <f>SUM(E44:E45)</f>
        <v>4.24E-2</v>
      </c>
      <c r="F46" s="253">
        <f>SUM(F44:F45)</f>
        <v>0.18830000000000002</v>
      </c>
      <c r="G46" s="253">
        <f>SUM(G44:G45)</f>
        <v>7.4800000000000005E-2</v>
      </c>
      <c r="H46" s="237"/>
    </row>
    <row r="47" spans="1:8">
      <c r="A47" s="235"/>
      <c r="B47" s="418" t="s">
        <v>272</v>
      </c>
      <c r="C47" s="418"/>
      <c r="D47" s="254">
        <f>D46+D42+D35+D23</f>
        <v>0.94050000000000011</v>
      </c>
      <c r="E47" s="254">
        <f>E46+E42+E35+E23</f>
        <v>0.54710000000000003</v>
      </c>
      <c r="F47" s="254">
        <f>F46+F42+F35+F23</f>
        <v>1.1689000000000001</v>
      </c>
      <c r="G47" s="254">
        <f>G46+G42+G35+G23</f>
        <v>0.72950000000000004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C61C2-596A-47D1-B3B0-F976A1D316DA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284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CÁLCULOS'!AJ10</f>
        <v>0.05</v>
      </c>
      <c r="E14" s="244">
        <f>'MODELO COM CÁLCULOS'!AK10</f>
        <v>0.05</v>
      </c>
      <c r="F14" s="244">
        <f>'MODELO COM CÁLCULOS'!AL10</f>
        <v>0.2</v>
      </c>
      <c r="G14" s="244">
        <f>'MODELO COM CÁLCULOS'!AM10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CÁLCULOS'!AJ11</f>
        <v>1.4999999999999999E-2</v>
      </c>
      <c r="E15" s="247">
        <f>'MODELO COM CÁLCULOS'!AK11</f>
        <v>1.4999999999999999E-2</v>
      </c>
      <c r="F15" s="247">
        <f>'MODELO COM CÁLCULOS'!AL11</f>
        <v>1.4999999999999999E-2</v>
      </c>
      <c r="G15" s="247">
        <f>'MODELO COM CÁLCULOS'!AM11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CÁLCULOS'!AJ12</f>
        <v>0.01</v>
      </c>
      <c r="E16" s="244">
        <f>'MODELO COM CÁLCULOS'!AK12</f>
        <v>0.01</v>
      </c>
      <c r="F16" s="244">
        <f>'MODELO COM CÁLCULOS'!AL12</f>
        <v>0.01</v>
      </c>
      <c r="G16" s="244">
        <f>'MODELO COM CÁLCULOS'!AM12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CÁLCULOS'!AJ13</f>
        <v>2E-3</v>
      </c>
      <c r="E17" s="247">
        <f>'MODELO COM CÁLCULOS'!AK13</f>
        <v>2E-3</v>
      </c>
      <c r="F17" s="247">
        <f>'MODELO COM CÁLCULOS'!AL13</f>
        <v>2E-3</v>
      </c>
      <c r="G17" s="247">
        <f>'MODELO COM CÁLCULOS'!AM13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CÁLCULOS'!AJ14</f>
        <v>6.0000000000000001E-3</v>
      </c>
      <c r="E18" s="244">
        <f>'MODELO COM CÁLCULOS'!AK14</f>
        <v>6.0000000000000001E-3</v>
      </c>
      <c r="F18" s="244">
        <f>'MODELO COM CÁLCULOS'!AL14</f>
        <v>6.0000000000000001E-3</v>
      </c>
      <c r="G18" s="244">
        <f>'MODELO COM CÁLCULOS'!AM14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CÁLCULOS'!AJ15</f>
        <v>2.5000000000000001E-2</v>
      </c>
      <c r="E19" s="247">
        <f>'MODELO COM CÁLCULOS'!AK15</f>
        <v>2.5000000000000001E-2</v>
      </c>
      <c r="F19" s="247">
        <f>'MODELO COM CÁLCULOS'!AL15</f>
        <v>2.5000000000000001E-2</v>
      </c>
      <c r="G19" s="247">
        <f>'MODELO COM CÁLCULOS'!AM15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CÁLCULOS'!AJ16</f>
        <v>0.03</v>
      </c>
      <c r="E20" s="244">
        <f>'MODELO COM CÁLCULOS'!AK16</f>
        <v>0.03</v>
      </c>
      <c r="F20" s="244">
        <f>'MODELO COM CÁLCULOS'!AL16</f>
        <v>0.03</v>
      </c>
      <c r="G20" s="244">
        <f>'MODELO COM CÁLCULOS'!AM16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CÁLCULOS'!AJ17</f>
        <v>0.08</v>
      </c>
      <c r="E21" s="247">
        <f>'MODELO COM CÁLCULOS'!AK17</f>
        <v>0.08</v>
      </c>
      <c r="F21" s="247">
        <f>'MODELO COM CÁLCULOS'!AL17</f>
        <v>0.08</v>
      </c>
      <c r="G21" s="247">
        <f>'MODELO COM CÁLCULOS'!AM17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CÁLCULOS'!AJ18</f>
        <v>0.01</v>
      </c>
      <c r="E22" s="244">
        <f>'MODELO COM CÁLCULOS'!AK18</f>
        <v>0.01</v>
      </c>
      <c r="F22" s="244">
        <f>'MODELO COM CÁLCULOS'!AL18</f>
        <v>0.01</v>
      </c>
      <c r="G22" s="244">
        <f>'MODELO COM CÁLCULOS'!AM18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CÁLCULOS'!AJ21</f>
        <v>0.17810000000000001</v>
      </c>
      <c r="E25" s="244" t="str">
        <f>'MODELO COM CÁLCULOS'!AK21</f>
        <v>Não incide</v>
      </c>
      <c r="F25" s="244">
        <f>'MODELO COM CÁLCULOS'!AL21</f>
        <v>0.17810000000000001</v>
      </c>
      <c r="G25" s="244" t="str">
        <f>'MODELO COM CÁLCULOS'!AM21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CÁLCULOS'!AJ22</f>
        <v>3.6999999999999998E-2</v>
      </c>
      <c r="E26" s="247" t="str">
        <f>'MODELO COM CÁLCULOS'!AK22</f>
        <v>Não incide</v>
      </c>
      <c r="F26" s="247">
        <f>'MODELO COM CÁLCULOS'!AL22</f>
        <v>3.6999999999999998E-2</v>
      </c>
      <c r="G26" s="247" t="str">
        <f>'MODELO COM CÁLCULOS'!AM22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CÁLCULOS'!AJ23</f>
        <v>8.6999999999999994E-3</v>
      </c>
      <c r="E27" s="244">
        <f>'MODELO COM CÁLCULOS'!AK23</f>
        <v>6.4999999999999997E-3</v>
      </c>
      <c r="F27" s="244">
        <f>'MODELO COM CÁLCULOS'!AL23</f>
        <v>8.6999999999999994E-3</v>
      </c>
      <c r="G27" s="244">
        <f>'MODELO COM CÁLCULOS'!AM23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CÁLCULOS'!AJ24</f>
        <v>0.1118</v>
      </c>
      <c r="E28" s="247">
        <f>'MODELO COM CÁLCULOS'!AK24</f>
        <v>8.3299999999999999E-2</v>
      </c>
      <c r="F28" s="247">
        <f>'MODELO COM CÁLCULOS'!AL24</f>
        <v>0.1118</v>
      </c>
      <c r="G28" s="247">
        <f>'MODELO COM CÁLCULOS'!AM24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CÁLCULOS'!AJ25</f>
        <v>6.9999999999999999E-4</v>
      </c>
      <c r="E29" s="244">
        <f>'MODELO COM CÁLCULOS'!AK25</f>
        <v>5.0000000000000001E-4</v>
      </c>
      <c r="F29" s="244">
        <f>'MODELO COM CÁLCULOS'!AL25</f>
        <v>6.9999999999999999E-4</v>
      </c>
      <c r="G29" s="244">
        <f>'MODELO COM CÁLCULOS'!AM25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CÁLCULOS'!AJ26</f>
        <v>7.4999999999999997E-3</v>
      </c>
      <c r="E30" s="247">
        <f>'MODELO COM CÁLCULOS'!AK26</f>
        <v>5.5999999999999999E-3</v>
      </c>
      <c r="F30" s="247">
        <f>'MODELO COM CÁLCULOS'!AL26</f>
        <v>7.4999999999999997E-3</v>
      </c>
      <c r="G30" s="247">
        <f>'MODELO COM CÁLCULOS'!AM26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CÁLCULOS'!AJ27</f>
        <v>1.3599999999999999E-2</v>
      </c>
      <c r="E31" s="244" t="str">
        <f>'MODELO COM CÁLCULOS'!AK27</f>
        <v>Não incide</v>
      </c>
      <c r="F31" s="244">
        <f>'MODELO COM CÁLCULOS'!AL27</f>
        <v>1.3599999999999999E-2</v>
      </c>
      <c r="G31" s="244" t="str">
        <f>'MODELO COM CÁLCULOS'!AM27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CÁLCULOS'!AJ28</f>
        <v>1E-3</v>
      </c>
      <c r="E32" s="247">
        <f>'MODELO COM CÁLCULOS'!AK28</f>
        <v>6.9999999999999999E-4</v>
      </c>
      <c r="F32" s="247">
        <f>'MODELO COM CÁLCULOS'!AL28</f>
        <v>1E-3</v>
      </c>
      <c r="G32" s="247">
        <f>'MODELO COM CÁLCULOS'!AM28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CÁLCULOS'!AJ29</f>
        <v>0</v>
      </c>
      <c r="E33" s="244">
        <f>'MODELO COM CÁLCULOS'!AK29</f>
        <v>0</v>
      </c>
      <c r="F33" s="244">
        <f>'MODELO COM CÁLCULOS'!AL29</f>
        <v>0</v>
      </c>
      <c r="G33" s="244">
        <f>'MODELO COM CÁLCULOS'!AM29</f>
        <v>0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CÁLCULOS'!AJ30</f>
        <v>2.9999999999999997E-4</v>
      </c>
      <c r="E34" s="247">
        <f>'MODELO COM CÁLCULOS'!AK30</f>
        <v>2.9999999999999997E-4</v>
      </c>
      <c r="F34" s="247">
        <f>'MODELO COM CÁLCULOS'!AL30</f>
        <v>2.9999999999999997E-4</v>
      </c>
      <c r="G34" s="247">
        <f>'MODELO COM CÁLCULOS'!AM30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0.35870000000000002</v>
      </c>
      <c r="E35" s="253">
        <f>SUM(E25:E34)</f>
        <v>9.69E-2</v>
      </c>
      <c r="F35" s="253">
        <f>SUM(F25:F34)</f>
        <v>0.35870000000000002</v>
      </c>
      <c r="G35" s="253">
        <f>SUM(G25:G34)</f>
        <v>9.69E-2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CÁLCULOS'!AJ33</f>
        <v>5.8999999999999997E-2</v>
      </c>
      <c r="E37" s="244">
        <f>'MODELO COM CÁLCULOS'!AK33</f>
        <v>4.3999999999999997E-2</v>
      </c>
      <c r="F37" s="244">
        <f>'MODELO COM CÁLCULOS'!AL33</f>
        <v>5.8999999999999997E-2</v>
      </c>
      <c r="G37" s="244">
        <f>'MODELO COM CÁLCULOS'!AM33</f>
        <v>4.3999999999999997E-2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CÁLCULOS'!AJ34</f>
        <v>1.4E-3</v>
      </c>
      <c r="E38" s="247">
        <f>'MODELO COM CÁLCULOS'!AK34</f>
        <v>1E-3</v>
      </c>
      <c r="F38" s="247">
        <f>'MODELO COM CÁLCULOS'!AL34</f>
        <v>1.4E-3</v>
      </c>
      <c r="G38" s="247">
        <f>'MODELO COM CÁLCULOS'!AM34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CÁLCULOS'!AJ35</f>
        <v>0.1197</v>
      </c>
      <c r="E39" s="244">
        <f>'MODELO COM CÁLCULOS'!AK35</f>
        <v>8.9200000000000002E-2</v>
      </c>
      <c r="F39" s="244">
        <f>'MODELO COM CÁLCULOS'!AL35</f>
        <v>0.1197</v>
      </c>
      <c r="G39" s="244">
        <f>'MODELO COM CÁLCULOS'!AM35</f>
        <v>8.9200000000000002E-2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CÁLCULOS'!AJ36</f>
        <v>2.52E-2</v>
      </c>
      <c r="E40" s="247">
        <f>'MODELO COM CÁLCULOS'!AK36</f>
        <v>1.8800000000000001E-2</v>
      </c>
      <c r="F40" s="247">
        <f>'MODELO COM CÁLCULOS'!AL36</f>
        <v>2.52E-2</v>
      </c>
      <c r="G40" s="247">
        <f>'MODELO COM CÁLCULOS'!AM36</f>
        <v>1.8800000000000001E-2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CÁLCULOS'!AJ37</f>
        <v>5.0000000000000001E-3</v>
      </c>
      <c r="E41" s="244">
        <f>'MODELO COM CÁLCULOS'!AK37</f>
        <v>3.7000000000000002E-3</v>
      </c>
      <c r="F41" s="244">
        <f>'MODELO COM CÁLCULOS'!AL37</f>
        <v>5.0000000000000001E-3</v>
      </c>
      <c r="G41" s="244">
        <f>'MODELO COM CÁLCULOS'!AM37</f>
        <v>3.7000000000000002E-3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0.21029999999999999</v>
      </c>
      <c r="E42" s="249">
        <f>SUM(E37:E41)</f>
        <v>0.15670000000000001</v>
      </c>
      <c r="F42" s="249">
        <f>SUM(F37:F41)</f>
        <v>0.21029999999999999</v>
      </c>
      <c r="G42" s="249">
        <f>SUM(G37:G41)</f>
        <v>0.15670000000000001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CÁLCULOS'!AJ40</f>
        <v>7.6200000000000004E-2</v>
      </c>
      <c r="E44" s="244">
        <f>'MODELO COM CÁLCULOS'!AK40</f>
        <v>1.7899999999999999E-2</v>
      </c>
      <c r="F44" s="244">
        <f>'MODELO COM CÁLCULOS'!AL40</f>
        <v>0.1356</v>
      </c>
      <c r="G44" s="244">
        <f>'MODELO COM CÁLCULOS'!AM40</f>
        <v>3.6600000000000001E-2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CÁLCULOS'!AJ41</f>
        <v>5.0000000000000001E-3</v>
      </c>
      <c r="E45" s="247">
        <f>'MODELO COM CÁLCULOS'!AK41</f>
        <v>3.7000000000000002E-3</v>
      </c>
      <c r="F45" s="247">
        <f>'MODELO COM CÁLCULOS'!AL41</f>
        <v>5.1999999999999998E-3</v>
      </c>
      <c r="G45" s="247">
        <f>'MODELO COM CÁLCULOS'!AM41</f>
        <v>3.8999999999999998E-3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8.1200000000000008E-2</v>
      </c>
      <c r="E46" s="253">
        <f>SUM(E44:E45)</f>
        <v>2.1600000000000001E-2</v>
      </c>
      <c r="F46" s="253">
        <f>SUM(F44:F45)</f>
        <v>0.14080000000000001</v>
      </c>
      <c r="G46" s="253">
        <f>SUM(G44:G45)</f>
        <v>4.0500000000000001E-2</v>
      </c>
      <c r="H46" s="237"/>
    </row>
    <row r="47" spans="1:8">
      <c r="A47" s="235"/>
      <c r="B47" s="418" t="s">
        <v>272</v>
      </c>
      <c r="C47" s="418"/>
      <c r="D47" s="254">
        <f>D46+D42+D35+D23</f>
        <v>0.87820000000000009</v>
      </c>
      <c r="E47" s="254">
        <f>E46+E42+E35+E23</f>
        <v>0.50320000000000009</v>
      </c>
      <c r="F47" s="254">
        <f>F46+F42+F35+F23</f>
        <v>1.0878000000000001</v>
      </c>
      <c r="G47" s="254">
        <f>G46+G42+G35+G23</f>
        <v>0.67210000000000014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8FDEE-7D99-4B39-B92A-2F7F4C22802D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285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CÁLCULOS'!AN10</f>
        <v>0.05</v>
      </c>
      <c r="E14" s="244">
        <f>'MODELO COM CÁLCULOS'!AO10</f>
        <v>0.05</v>
      </c>
      <c r="F14" s="244">
        <f>'MODELO COM CÁLCULOS'!AP10</f>
        <v>0.2</v>
      </c>
      <c r="G14" s="244">
        <f>'MODELO COM CÁLCULOS'!AQ10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CÁLCULOS'!AN11</f>
        <v>1.4999999999999999E-2</v>
      </c>
      <c r="E15" s="247">
        <f>'MODELO COM CÁLCULOS'!AO11</f>
        <v>1.4999999999999999E-2</v>
      </c>
      <c r="F15" s="247">
        <f>'MODELO COM CÁLCULOS'!AP11</f>
        <v>1.4999999999999999E-2</v>
      </c>
      <c r="G15" s="247">
        <f>'MODELO COM CÁLCULOS'!AQ11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CÁLCULOS'!AN12</f>
        <v>0.01</v>
      </c>
      <c r="E16" s="244">
        <f>'MODELO COM CÁLCULOS'!AO12</f>
        <v>0.01</v>
      </c>
      <c r="F16" s="244">
        <f>'MODELO COM CÁLCULOS'!AP12</f>
        <v>0.01</v>
      </c>
      <c r="G16" s="244">
        <f>'MODELO COM CÁLCULOS'!AQ12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CÁLCULOS'!AN13</f>
        <v>2E-3</v>
      </c>
      <c r="E17" s="247">
        <f>'MODELO COM CÁLCULOS'!AO13</f>
        <v>2E-3</v>
      </c>
      <c r="F17" s="247">
        <f>'MODELO COM CÁLCULOS'!AP13</f>
        <v>2E-3</v>
      </c>
      <c r="G17" s="247">
        <f>'MODELO COM CÁLCULOS'!AQ13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CÁLCULOS'!AN14</f>
        <v>6.0000000000000001E-3</v>
      </c>
      <c r="E18" s="244">
        <f>'MODELO COM CÁLCULOS'!AO14</f>
        <v>6.0000000000000001E-3</v>
      </c>
      <c r="F18" s="244">
        <f>'MODELO COM CÁLCULOS'!AP14</f>
        <v>6.0000000000000001E-3</v>
      </c>
      <c r="G18" s="244">
        <f>'MODELO COM CÁLCULOS'!AQ14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CÁLCULOS'!AN15</f>
        <v>2.5000000000000001E-2</v>
      </c>
      <c r="E19" s="247">
        <f>'MODELO COM CÁLCULOS'!AO15</f>
        <v>2.5000000000000001E-2</v>
      </c>
      <c r="F19" s="247">
        <f>'MODELO COM CÁLCULOS'!AP15</f>
        <v>2.5000000000000001E-2</v>
      </c>
      <c r="G19" s="247">
        <f>'MODELO COM CÁLCULOS'!AQ15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CÁLCULOS'!AN16</f>
        <v>0.03</v>
      </c>
      <c r="E20" s="244">
        <f>'MODELO COM CÁLCULOS'!AO16</f>
        <v>0.03</v>
      </c>
      <c r="F20" s="244">
        <f>'MODELO COM CÁLCULOS'!AP16</f>
        <v>0.03</v>
      </c>
      <c r="G20" s="244">
        <f>'MODELO COM CÁLCULOS'!AQ16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CÁLCULOS'!AN17</f>
        <v>0.08</v>
      </c>
      <c r="E21" s="247">
        <f>'MODELO COM CÁLCULOS'!AO17</f>
        <v>0.08</v>
      </c>
      <c r="F21" s="247">
        <f>'MODELO COM CÁLCULOS'!AP17</f>
        <v>0.08</v>
      </c>
      <c r="G21" s="247">
        <f>'MODELO COM CÁLCULOS'!AQ17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CÁLCULOS'!AN18</f>
        <v>0</v>
      </c>
      <c r="E22" s="244">
        <f>'MODELO COM CÁLCULOS'!AO18</f>
        <v>0</v>
      </c>
      <c r="F22" s="244">
        <f>'MODELO COM CÁLCULOS'!AP18</f>
        <v>0</v>
      </c>
      <c r="G22" s="244">
        <f>'MODELO COM CÁLCULOS'!AQ18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CÁLCULOS'!AN21</f>
        <v>0.17879999999999999</v>
      </c>
      <c r="E25" s="244" t="str">
        <f>'MODELO COM CÁLCULOS'!AO21</f>
        <v>Não incide</v>
      </c>
      <c r="F25" s="244">
        <f>'MODELO COM CÁLCULOS'!AP21</f>
        <v>0.17879999999999999</v>
      </c>
      <c r="G25" s="244" t="str">
        <f>'MODELO COM CÁLCULOS'!AQ21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CÁLCULOS'!AN22</f>
        <v>3.95E-2</v>
      </c>
      <c r="E26" s="247" t="str">
        <f>'MODELO COM CÁLCULOS'!AO22</f>
        <v>Não incide</v>
      </c>
      <c r="F26" s="247">
        <f>'MODELO COM CÁLCULOS'!AP22</f>
        <v>3.95E-2</v>
      </c>
      <c r="G26" s="247" t="str">
        <f>'MODELO COM CÁLCULOS'!AQ22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CÁLCULOS'!AN23</f>
        <v>8.6E-3</v>
      </c>
      <c r="E27" s="244">
        <f>'MODELO COM CÁLCULOS'!AO23</f>
        <v>6.4999999999999997E-3</v>
      </c>
      <c r="F27" s="244">
        <f>'MODELO COM CÁLCULOS'!AP23</f>
        <v>8.6E-3</v>
      </c>
      <c r="G27" s="244">
        <f>'MODELO COM CÁLCULOS'!AQ23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CÁLCULOS'!AN24</f>
        <v>0.10970000000000001</v>
      </c>
      <c r="E28" s="247">
        <f>'MODELO COM CÁLCULOS'!AO24</f>
        <v>8.3299999999999999E-2</v>
      </c>
      <c r="F28" s="247">
        <f>'MODELO COM CÁLCULOS'!AP24</f>
        <v>0.10970000000000001</v>
      </c>
      <c r="G28" s="247">
        <f>'MODELO COM CÁLCULOS'!AQ24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CÁLCULOS'!AN25</f>
        <v>6.9999999999999999E-4</v>
      </c>
      <c r="E29" s="244">
        <f>'MODELO COM CÁLCULOS'!AO25</f>
        <v>5.0000000000000001E-4</v>
      </c>
      <c r="F29" s="244">
        <f>'MODELO COM CÁLCULOS'!AP25</f>
        <v>6.9999999999999999E-4</v>
      </c>
      <c r="G29" s="244">
        <f>'MODELO COM CÁLCULOS'!AQ25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CÁLCULOS'!AN26</f>
        <v>7.3000000000000001E-3</v>
      </c>
      <c r="E30" s="247">
        <f>'MODELO COM CÁLCULOS'!AO26</f>
        <v>5.5999999999999999E-3</v>
      </c>
      <c r="F30" s="247">
        <f>'MODELO COM CÁLCULOS'!AP26</f>
        <v>7.3000000000000001E-3</v>
      </c>
      <c r="G30" s="247">
        <f>'MODELO COM CÁLCULOS'!AQ26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CÁLCULOS'!AN27</f>
        <v>1.5599999999999999E-2</v>
      </c>
      <c r="E31" s="244" t="str">
        <f>'MODELO COM CÁLCULOS'!AO27</f>
        <v>Não incide</v>
      </c>
      <c r="F31" s="244">
        <f>'MODELO COM CÁLCULOS'!AP27</f>
        <v>1.5599999999999999E-2</v>
      </c>
      <c r="G31" s="244" t="str">
        <f>'MODELO COM CÁLCULOS'!AQ27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CÁLCULOS'!AN28</f>
        <v>1E-3</v>
      </c>
      <c r="E32" s="247">
        <f>'MODELO COM CÁLCULOS'!AO28</f>
        <v>6.9999999999999999E-4</v>
      </c>
      <c r="F32" s="247">
        <f>'MODELO COM CÁLCULOS'!AP28</f>
        <v>1E-3</v>
      </c>
      <c r="G32" s="247">
        <f>'MODELO COM CÁLCULOS'!AQ28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CÁLCULOS'!AN29</f>
        <v>0.1116</v>
      </c>
      <c r="E33" s="244">
        <f>'MODELO COM CÁLCULOS'!AO29</f>
        <v>8.48E-2</v>
      </c>
      <c r="F33" s="244">
        <f>'MODELO COM CÁLCULOS'!AP29</f>
        <v>0.1116</v>
      </c>
      <c r="G33" s="244">
        <f>'MODELO COM CÁLCULOS'!AQ29</f>
        <v>8.48E-2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CÁLCULOS'!AN30</f>
        <v>2.9999999999999997E-4</v>
      </c>
      <c r="E34" s="247">
        <f>'MODELO COM CÁLCULOS'!AO30</f>
        <v>2.9999999999999997E-4</v>
      </c>
      <c r="F34" s="247">
        <f>'MODELO COM CÁLCULOS'!AP30</f>
        <v>2.9999999999999997E-4</v>
      </c>
      <c r="G34" s="247">
        <f>'MODELO COM CÁLCULOS'!AQ30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0.47310000000000002</v>
      </c>
      <c r="E35" s="253">
        <f>SUM(E25:E34)</f>
        <v>0.1817</v>
      </c>
      <c r="F35" s="253">
        <f>SUM(F25:F34)</f>
        <v>0.47310000000000002</v>
      </c>
      <c r="G35" s="253">
        <f>SUM(G25:G34)</f>
        <v>0.1817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CÁLCULOS'!AN33</f>
        <v>4.5499999999999999E-2</v>
      </c>
      <c r="E37" s="244">
        <f>'MODELO COM CÁLCULOS'!AO33</f>
        <v>3.4599999999999999E-2</v>
      </c>
      <c r="F37" s="244">
        <f>'MODELO COM CÁLCULOS'!AP33</f>
        <v>4.5499999999999999E-2</v>
      </c>
      <c r="G37" s="244">
        <f>'MODELO COM CÁLCULOS'!AQ33</f>
        <v>3.4599999999999999E-2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CÁLCULOS'!AN34</f>
        <v>1.1000000000000001E-3</v>
      </c>
      <c r="E38" s="247">
        <f>'MODELO COM CÁLCULOS'!AO34</f>
        <v>8.0000000000000004E-4</v>
      </c>
      <c r="F38" s="247">
        <f>'MODELO COM CÁLCULOS'!AP34</f>
        <v>1.1000000000000001E-3</v>
      </c>
      <c r="G38" s="247">
        <f>'MODELO COM CÁLCULOS'!AQ34</f>
        <v>8.0000000000000004E-4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CÁLCULOS'!AN35</f>
        <v>3.1699999999999999E-2</v>
      </c>
      <c r="E39" s="244">
        <f>'MODELO COM CÁLCULOS'!AO35</f>
        <v>2.41E-2</v>
      </c>
      <c r="F39" s="244">
        <f>'MODELO COM CÁLCULOS'!AP35</f>
        <v>3.1699999999999999E-2</v>
      </c>
      <c r="G39" s="244">
        <f>'MODELO COM CÁLCULOS'!AQ35</f>
        <v>2.41E-2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CÁLCULOS'!AN36</f>
        <v>2.5999999999999999E-2</v>
      </c>
      <c r="E40" s="247">
        <f>'MODELO COM CÁLCULOS'!AO36</f>
        <v>1.9800000000000002E-2</v>
      </c>
      <c r="F40" s="247">
        <f>'MODELO COM CÁLCULOS'!AP36</f>
        <v>2.5999999999999999E-2</v>
      </c>
      <c r="G40" s="247">
        <f>'MODELO COM CÁLCULOS'!AQ36</f>
        <v>1.9800000000000002E-2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CÁLCULOS'!AN37</f>
        <v>3.8E-3</v>
      </c>
      <c r="E41" s="244">
        <f>'MODELO COM CÁLCULOS'!AO37</f>
        <v>2.8999999999999998E-3</v>
      </c>
      <c r="F41" s="244">
        <f>'MODELO COM CÁLCULOS'!AP37</f>
        <v>3.8E-3</v>
      </c>
      <c r="G41" s="244">
        <f>'MODELO COM CÁLCULOS'!AQ37</f>
        <v>2.8999999999999998E-3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0.10809999999999999</v>
      </c>
      <c r="E42" s="249">
        <f>SUM(E37:E41)</f>
        <v>8.2199999999999995E-2</v>
      </c>
      <c r="F42" s="249">
        <f>SUM(F37:F41)</f>
        <v>0.10809999999999999</v>
      </c>
      <c r="G42" s="249">
        <f>SUM(G37:G41)</f>
        <v>8.2199999999999995E-2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CÁLCULOS'!AN40</f>
        <v>9.7699999999999995E-2</v>
      </c>
      <c r="E44" s="244">
        <f>'MODELO COM CÁLCULOS'!AO40</f>
        <v>3.5400000000000001E-2</v>
      </c>
      <c r="F44" s="244">
        <f>'MODELO COM CÁLCULOS'!AP40</f>
        <v>0.1741</v>
      </c>
      <c r="G44" s="244">
        <f>'MODELO COM CÁLCULOS'!AQ40</f>
        <v>6.6900000000000001E-2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CÁLCULOS'!AN41</f>
        <v>3.8999999999999998E-3</v>
      </c>
      <c r="E45" s="247">
        <f>'MODELO COM CÁLCULOS'!AO41</f>
        <v>2.8999999999999998E-3</v>
      </c>
      <c r="F45" s="247">
        <f>'MODELO COM CÁLCULOS'!AP41</f>
        <v>4.0000000000000001E-3</v>
      </c>
      <c r="G45" s="247">
        <f>'MODELO COM CÁLCULOS'!AQ41</f>
        <v>3.0999999999999999E-3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0.1016</v>
      </c>
      <c r="E46" s="253">
        <f>SUM(E44:E45)</f>
        <v>3.8300000000000001E-2</v>
      </c>
      <c r="F46" s="253">
        <f>SUM(F44:F45)</f>
        <v>0.17810000000000001</v>
      </c>
      <c r="G46" s="253">
        <f>SUM(G44:G45)</f>
        <v>7.0000000000000007E-2</v>
      </c>
      <c r="H46" s="237"/>
    </row>
    <row r="47" spans="1:8">
      <c r="A47" s="235"/>
      <c r="B47" s="418" t="s">
        <v>272</v>
      </c>
      <c r="C47" s="418"/>
      <c r="D47" s="254">
        <f>D46+D42+D35+D23</f>
        <v>0.90080000000000005</v>
      </c>
      <c r="E47" s="254">
        <f>E46+E42+E35+E23</f>
        <v>0.5202</v>
      </c>
      <c r="F47" s="254">
        <f>F46+F42+F35+F23</f>
        <v>1.1273000000000002</v>
      </c>
      <c r="G47" s="254">
        <f>G46+G42+G35+G23</f>
        <v>0.70189999999999997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3ABF5-BFC5-4E63-9DD4-B522F5FF3579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286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CÁLCULOS'!AR10</f>
        <v>0.05</v>
      </c>
      <c r="E14" s="244">
        <f>'MODELO COM CÁLCULOS'!AS10</f>
        <v>0.05</v>
      </c>
      <c r="F14" s="244">
        <f>'MODELO COM CÁLCULOS'!AT10</f>
        <v>0.2</v>
      </c>
      <c r="G14" s="244">
        <f>'MODELO COM CÁLCULOS'!AU10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CÁLCULOS'!AR11</f>
        <v>1.4999999999999999E-2</v>
      </c>
      <c r="E15" s="247">
        <f>'MODELO COM CÁLCULOS'!AS11</f>
        <v>1.4999999999999999E-2</v>
      </c>
      <c r="F15" s="247">
        <f>'MODELO COM CÁLCULOS'!AT11</f>
        <v>1.4999999999999999E-2</v>
      </c>
      <c r="G15" s="247">
        <f>'MODELO COM CÁLCULOS'!AU11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CÁLCULOS'!AR12</f>
        <v>0.01</v>
      </c>
      <c r="E16" s="244">
        <f>'MODELO COM CÁLCULOS'!AS12</f>
        <v>0.01</v>
      </c>
      <c r="F16" s="244">
        <f>'MODELO COM CÁLCULOS'!AT12</f>
        <v>0.01</v>
      </c>
      <c r="G16" s="244">
        <f>'MODELO COM CÁLCULOS'!AU12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CÁLCULOS'!AR13</f>
        <v>2E-3</v>
      </c>
      <c r="E17" s="247">
        <f>'MODELO COM CÁLCULOS'!AS13</f>
        <v>2E-3</v>
      </c>
      <c r="F17" s="247">
        <f>'MODELO COM CÁLCULOS'!AT13</f>
        <v>2E-3</v>
      </c>
      <c r="G17" s="247">
        <f>'MODELO COM CÁLCULOS'!AU13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CÁLCULOS'!AR14</f>
        <v>6.0000000000000001E-3</v>
      </c>
      <c r="E18" s="244">
        <f>'MODELO COM CÁLCULOS'!AS14</f>
        <v>6.0000000000000001E-3</v>
      </c>
      <c r="F18" s="244">
        <f>'MODELO COM CÁLCULOS'!AT14</f>
        <v>6.0000000000000001E-3</v>
      </c>
      <c r="G18" s="244">
        <f>'MODELO COM CÁLCULOS'!AU14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CÁLCULOS'!AR15</f>
        <v>2.5000000000000001E-2</v>
      </c>
      <c r="E19" s="247">
        <f>'MODELO COM CÁLCULOS'!AS15</f>
        <v>2.5000000000000001E-2</v>
      </c>
      <c r="F19" s="247">
        <f>'MODELO COM CÁLCULOS'!AT15</f>
        <v>2.5000000000000001E-2</v>
      </c>
      <c r="G19" s="247">
        <f>'MODELO COM CÁLCULOS'!AU15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CÁLCULOS'!AR16</f>
        <v>0.03</v>
      </c>
      <c r="E20" s="244">
        <f>'MODELO COM CÁLCULOS'!AS16</f>
        <v>0.03</v>
      </c>
      <c r="F20" s="244">
        <f>'MODELO COM CÁLCULOS'!AT16</f>
        <v>0.03</v>
      </c>
      <c r="G20" s="244">
        <f>'MODELO COM CÁLCULOS'!AU16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CÁLCULOS'!AR17</f>
        <v>0.08</v>
      </c>
      <c r="E21" s="247">
        <f>'MODELO COM CÁLCULOS'!AS17</f>
        <v>0.08</v>
      </c>
      <c r="F21" s="247">
        <f>'MODELO COM CÁLCULOS'!AT17</f>
        <v>0.08</v>
      </c>
      <c r="G21" s="247">
        <f>'MODELO COM CÁLCULOS'!AU17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CÁLCULOS'!AR18</f>
        <v>0</v>
      </c>
      <c r="E22" s="244">
        <f>'MODELO COM CÁLCULOS'!AS18</f>
        <v>0</v>
      </c>
      <c r="F22" s="244">
        <f>'MODELO COM CÁLCULOS'!AT18</f>
        <v>0</v>
      </c>
      <c r="G22" s="244">
        <f>'MODELO COM CÁLCULOS'!AU18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CÁLCULOS'!AR21</f>
        <v>0.1777</v>
      </c>
      <c r="E25" s="244" t="str">
        <f>'MODELO COM CÁLCULOS'!AS21</f>
        <v>Não incide</v>
      </c>
      <c r="F25" s="244">
        <f>'MODELO COM CÁLCULOS'!AT21</f>
        <v>0.1777</v>
      </c>
      <c r="G25" s="244" t="str">
        <f>'MODELO COM CÁLCULOS'!AU21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CÁLCULOS'!AR22</f>
        <v>3.6700000000000003E-2</v>
      </c>
      <c r="E26" s="247" t="str">
        <f>'MODELO COM CÁLCULOS'!AS22</f>
        <v>Não incide</v>
      </c>
      <c r="F26" s="247">
        <f>'MODELO COM CÁLCULOS'!AT22</f>
        <v>3.6700000000000003E-2</v>
      </c>
      <c r="G26" s="247" t="str">
        <f>'MODELO COM CÁLCULOS'!AU22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CÁLCULOS'!AR23</f>
        <v>8.8000000000000005E-3</v>
      </c>
      <c r="E27" s="244">
        <f>'MODELO COM CÁLCULOS'!AS23</f>
        <v>6.4999999999999997E-3</v>
      </c>
      <c r="F27" s="244">
        <f>'MODELO COM CÁLCULOS'!AT23</f>
        <v>8.8000000000000005E-3</v>
      </c>
      <c r="G27" s="244">
        <f>'MODELO COM CÁLCULOS'!AU23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CÁLCULOS'!AR24</f>
        <v>0.1128</v>
      </c>
      <c r="E28" s="247">
        <f>'MODELO COM CÁLCULOS'!AS24</f>
        <v>8.3299999999999999E-2</v>
      </c>
      <c r="F28" s="247">
        <f>'MODELO COM CÁLCULOS'!AT24</f>
        <v>0.1128</v>
      </c>
      <c r="G28" s="247">
        <f>'MODELO COM CÁLCULOS'!AU24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CÁLCULOS'!AR25</f>
        <v>6.9999999999999999E-4</v>
      </c>
      <c r="E29" s="244">
        <f>'MODELO COM CÁLCULOS'!AS25</f>
        <v>5.0000000000000001E-4</v>
      </c>
      <c r="F29" s="244">
        <f>'MODELO COM CÁLCULOS'!AT25</f>
        <v>6.9999999999999999E-4</v>
      </c>
      <c r="G29" s="244">
        <f>'MODELO COM CÁLCULOS'!AU25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CÁLCULOS'!AR26</f>
        <v>7.4999999999999997E-3</v>
      </c>
      <c r="E30" s="247">
        <f>'MODELO COM CÁLCULOS'!AS26</f>
        <v>5.5999999999999999E-3</v>
      </c>
      <c r="F30" s="247">
        <f>'MODELO COM CÁLCULOS'!AT26</f>
        <v>7.4999999999999997E-3</v>
      </c>
      <c r="G30" s="247">
        <f>'MODELO COM CÁLCULOS'!AU26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CÁLCULOS'!AR27</f>
        <v>1.0999999999999999E-2</v>
      </c>
      <c r="E31" s="244" t="str">
        <f>'MODELO COM CÁLCULOS'!AS27</f>
        <v>Não incide</v>
      </c>
      <c r="F31" s="244">
        <f>'MODELO COM CÁLCULOS'!AT27</f>
        <v>1.0999999999999999E-2</v>
      </c>
      <c r="G31" s="244" t="str">
        <f>'MODELO COM CÁLCULOS'!AU27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CÁLCULOS'!AR28</f>
        <v>1E-3</v>
      </c>
      <c r="E32" s="247">
        <f>'MODELO COM CÁLCULOS'!AS28</f>
        <v>6.9999999999999999E-4</v>
      </c>
      <c r="F32" s="247">
        <f>'MODELO COM CÁLCULOS'!AT28</f>
        <v>1E-3</v>
      </c>
      <c r="G32" s="247">
        <f>'MODELO COM CÁLCULOS'!AU28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CÁLCULOS'!AR29</f>
        <v>0</v>
      </c>
      <c r="E33" s="244">
        <f>'MODELO COM CÁLCULOS'!AS29</f>
        <v>0</v>
      </c>
      <c r="F33" s="244">
        <f>'MODELO COM CÁLCULOS'!AT29</f>
        <v>0</v>
      </c>
      <c r="G33" s="244">
        <f>'MODELO COM CÁLCULOS'!AU29</f>
        <v>0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CÁLCULOS'!AR30</f>
        <v>2.9999999999999997E-4</v>
      </c>
      <c r="E34" s="247">
        <f>'MODELO COM CÁLCULOS'!AS30</f>
        <v>2.9999999999999997E-4</v>
      </c>
      <c r="F34" s="247">
        <f>'MODELO COM CÁLCULOS'!AT30</f>
        <v>2.9999999999999997E-4</v>
      </c>
      <c r="G34" s="247">
        <f>'MODELO COM CÁLCULOS'!AU30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0.35650000000000004</v>
      </c>
      <c r="E35" s="253">
        <f>SUM(E25:E34)</f>
        <v>9.69E-2</v>
      </c>
      <c r="F35" s="253">
        <f>SUM(F25:F34)</f>
        <v>0.35650000000000004</v>
      </c>
      <c r="G35" s="253">
        <f>SUM(G25:G34)</f>
        <v>9.69E-2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CÁLCULOS'!AR33</f>
        <v>6.1600000000000002E-2</v>
      </c>
      <c r="E37" s="244">
        <f>'MODELO COM CÁLCULOS'!AS33</f>
        <v>4.5499999999999999E-2</v>
      </c>
      <c r="F37" s="244">
        <f>'MODELO COM CÁLCULOS'!AT33</f>
        <v>6.1600000000000002E-2</v>
      </c>
      <c r="G37" s="244">
        <f>'MODELO COM CÁLCULOS'!AU33</f>
        <v>4.5499999999999999E-2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CÁLCULOS'!AR34</f>
        <v>1.5E-3</v>
      </c>
      <c r="E38" s="247">
        <f>'MODELO COM CÁLCULOS'!AS34</f>
        <v>1.1000000000000001E-3</v>
      </c>
      <c r="F38" s="247">
        <f>'MODELO COM CÁLCULOS'!AT34</f>
        <v>1.5E-3</v>
      </c>
      <c r="G38" s="247">
        <f>'MODELO COM CÁLCULOS'!AU34</f>
        <v>1.1000000000000001E-3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CÁLCULOS'!AR35</f>
        <v>0.113</v>
      </c>
      <c r="E39" s="244">
        <f>'MODELO COM CÁLCULOS'!AS35</f>
        <v>8.3500000000000005E-2</v>
      </c>
      <c r="F39" s="244">
        <f>'MODELO COM CÁLCULOS'!AT35</f>
        <v>0.113</v>
      </c>
      <c r="G39" s="244">
        <f>'MODELO COM CÁLCULOS'!AU35</f>
        <v>8.3500000000000005E-2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CÁLCULOS'!AR36</f>
        <v>2.3300000000000001E-2</v>
      </c>
      <c r="E40" s="247">
        <f>'MODELO COM CÁLCULOS'!AS36</f>
        <v>1.72E-2</v>
      </c>
      <c r="F40" s="247">
        <f>'MODELO COM CÁLCULOS'!AT36</f>
        <v>2.3300000000000001E-2</v>
      </c>
      <c r="G40" s="247">
        <f>'MODELO COM CÁLCULOS'!AU36</f>
        <v>1.72E-2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CÁLCULOS'!AR37</f>
        <v>5.1999999999999998E-3</v>
      </c>
      <c r="E41" s="244">
        <f>'MODELO COM CÁLCULOS'!AS37</f>
        <v>3.8E-3</v>
      </c>
      <c r="F41" s="244">
        <f>'MODELO COM CÁLCULOS'!AT37</f>
        <v>5.1999999999999998E-3</v>
      </c>
      <c r="G41" s="244">
        <f>'MODELO COM CÁLCULOS'!AU37</f>
        <v>3.8E-3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0.20460000000000003</v>
      </c>
      <c r="E42" s="249">
        <f>SUM(E37:E41)</f>
        <v>0.15109999999999998</v>
      </c>
      <c r="F42" s="249">
        <f>SUM(F37:F41)</f>
        <v>0.20460000000000003</v>
      </c>
      <c r="G42" s="249">
        <f>SUM(G37:G41)</f>
        <v>0.15109999999999998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CÁLCULOS'!AR40</f>
        <v>7.2099999999999997E-2</v>
      </c>
      <c r="E44" s="244">
        <f>'MODELO COM CÁLCULOS'!AS40</f>
        <v>1.7000000000000001E-2</v>
      </c>
      <c r="F44" s="244">
        <f>'MODELO COM CÁLCULOS'!AT40</f>
        <v>0.13120000000000001</v>
      </c>
      <c r="G44" s="244">
        <f>'MODELO COM CÁLCULOS'!AU40</f>
        <v>3.5700000000000003E-2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CÁLCULOS'!AR41</f>
        <v>5.3E-3</v>
      </c>
      <c r="E45" s="247">
        <f>'MODELO COM CÁLCULOS'!AS41</f>
        <v>3.8999999999999998E-3</v>
      </c>
      <c r="F45" s="247">
        <f>'MODELO COM CÁLCULOS'!AT41</f>
        <v>5.4999999999999997E-3</v>
      </c>
      <c r="G45" s="247">
        <f>'MODELO COM CÁLCULOS'!AU41</f>
        <v>4.0000000000000001E-3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7.7399999999999997E-2</v>
      </c>
      <c r="E46" s="253">
        <f>SUM(E44:E45)</f>
        <v>2.0900000000000002E-2</v>
      </c>
      <c r="F46" s="253">
        <f>SUM(F44:F45)</f>
        <v>0.13670000000000002</v>
      </c>
      <c r="G46" s="253">
        <f>SUM(G44:G45)</f>
        <v>3.9699999999999999E-2</v>
      </c>
      <c r="H46" s="237"/>
    </row>
    <row r="47" spans="1:8">
      <c r="A47" s="235"/>
      <c r="B47" s="418" t="s">
        <v>272</v>
      </c>
      <c r="C47" s="418"/>
      <c r="D47" s="254">
        <f>D46+D42+D35+D23</f>
        <v>0.85650000000000004</v>
      </c>
      <c r="E47" s="254">
        <f>E46+E42+E35+E23</f>
        <v>0.4869</v>
      </c>
      <c r="F47" s="254">
        <f>F46+F42+F35+F23</f>
        <v>1.0658000000000001</v>
      </c>
      <c r="G47" s="254">
        <f>G46+G42+G35+G23</f>
        <v>0.65569999999999995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A882-CB76-44DD-9E4C-118B7E0E8764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287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CÁLCULOS'!AV10</f>
        <v>0.05</v>
      </c>
      <c r="E14" s="244">
        <f>'MODELO COM CÁLCULOS'!AW10</f>
        <v>0.05</v>
      </c>
      <c r="F14" s="244">
        <f>'MODELO COM CÁLCULOS'!AX10</f>
        <v>0.2</v>
      </c>
      <c r="G14" s="244">
        <f>'MODELO COM CÁLCULOS'!AY10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CÁLCULOS'!AV11</f>
        <v>1.4999999999999999E-2</v>
      </c>
      <c r="E15" s="247">
        <f>'MODELO COM CÁLCULOS'!AW11</f>
        <v>1.4999999999999999E-2</v>
      </c>
      <c r="F15" s="247">
        <f>'MODELO COM CÁLCULOS'!AX11</f>
        <v>1.4999999999999999E-2</v>
      </c>
      <c r="G15" s="247">
        <f>'MODELO COM CÁLCULOS'!AY11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CÁLCULOS'!AV12</f>
        <v>0.01</v>
      </c>
      <c r="E16" s="244">
        <f>'MODELO COM CÁLCULOS'!AW12</f>
        <v>0.01</v>
      </c>
      <c r="F16" s="244">
        <f>'MODELO COM CÁLCULOS'!AX12</f>
        <v>0.01</v>
      </c>
      <c r="G16" s="244">
        <f>'MODELO COM CÁLCULOS'!AY12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CÁLCULOS'!AV13</f>
        <v>2E-3</v>
      </c>
      <c r="E17" s="247">
        <f>'MODELO COM CÁLCULOS'!AW13</f>
        <v>2E-3</v>
      </c>
      <c r="F17" s="247">
        <f>'MODELO COM CÁLCULOS'!AX13</f>
        <v>2E-3</v>
      </c>
      <c r="G17" s="247">
        <f>'MODELO COM CÁLCULOS'!AY13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CÁLCULOS'!AV14</f>
        <v>6.0000000000000001E-3</v>
      </c>
      <c r="E18" s="244">
        <f>'MODELO COM CÁLCULOS'!AW14</f>
        <v>6.0000000000000001E-3</v>
      </c>
      <c r="F18" s="244">
        <f>'MODELO COM CÁLCULOS'!AX14</f>
        <v>6.0000000000000001E-3</v>
      </c>
      <c r="G18" s="244">
        <f>'MODELO COM CÁLCULOS'!AY14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CÁLCULOS'!AV15</f>
        <v>2.5000000000000001E-2</v>
      </c>
      <c r="E19" s="247">
        <f>'MODELO COM CÁLCULOS'!AW15</f>
        <v>2.5000000000000001E-2</v>
      </c>
      <c r="F19" s="247">
        <f>'MODELO COM CÁLCULOS'!AX15</f>
        <v>2.5000000000000001E-2</v>
      </c>
      <c r="G19" s="247">
        <f>'MODELO COM CÁLCULOS'!AY15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CÁLCULOS'!AV16</f>
        <v>0.03</v>
      </c>
      <c r="E20" s="244">
        <f>'MODELO COM CÁLCULOS'!AW16</f>
        <v>0.03</v>
      </c>
      <c r="F20" s="244">
        <f>'MODELO COM CÁLCULOS'!AX16</f>
        <v>0.03</v>
      </c>
      <c r="G20" s="244">
        <f>'MODELO COM CÁLCULOS'!AY16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CÁLCULOS'!AV17</f>
        <v>0.08</v>
      </c>
      <c r="E21" s="247">
        <f>'MODELO COM CÁLCULOS'!AW17</f>
        <v>0.08</v>
      </c>
      <c r="F21" s="247">
        <f>'MODELO COM CÁLCULOS'!AX17</f>
        <v>0.08</v>
      </c>
      <c r="G21" s="247">
        <f>'MODELO COM CÁLCULOS'!AY17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CÁLCULOS'!AV18</f>
        <v>0</v>
      </c>
      <c r="E22" s="244">
        <f>'MODELO COM CÁLCULOS'!AW18</f>
        <v>0</v>
      </c>
      <c r="F22" s="244">
        <f>'MODELO COM CÁLCULOS'!AX18</f>
        <v>0</v>
      </c>
      <c r="G22" s="244">
        <f>'MODELO COM CÁLCULOS'!AY18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CÁLCULOS'!AV21</f>
        <v>0.17949999999999999</v>
      </c>
      <c r="E25" s="244" t="str">
        <f>'MODELO COM CÁLCULOS'!AW21</f>
        <v>Não incide</v>
      </c>
      <c r="F25" s="244">
        <f>'MODELO COM CÁLCULOS'!AX21</f>
        <v>0.17949999999999999</v>
      </c>
      <c r="G25" s="244" t="str">
        <f>'MODELO COM CÁLCULOS'!AY21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CÁLCULOS'!AV22</f>
        <v>4.5199999999999997E-2</v>
      </c>
      <c r="E26" s="247" t="str">
        <f>'MODELO COM CÁLCULOS'!AW22</f>
        <v>Não incide</v>
      </c>
      <c r="F26" s="247">
        <f>'MODELO COM CÁLCULOS'!AX22</f>
        <v>4.5199999999999997E-2</v>
      </c>
      <c r="G26" s="247" t="str">
        <f>'MODELO COM CÁLCULOS'!AY22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CÁLCULOS'!AV23</f>
        <v>8.8999999999999999E-3</v>
      </c>
      <c r="E27" s="244">
        <f>'MODELO COM CÁLCULOS'!AW23</f>
        <v>6.4999999999999997E-3</v>
      </c>
      <c r="F27" s="244">
        <f>'MODELO COM CÁLCULOS'!AX23</f>
        <v>8.8999999999999999E-3</v>
      </c>
      <c r="G27" s="244">
        <f>'MODELO COM CÁLCULOS'!AY23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CÁLCULOS'!AV24</f>
        <v>0.1135</v>
      </c>
      <c r="E28" s="247">
        <f>'MODELO COM CÁLCULOS'!AW24</f>
        <v>8.3299999999999999E-2</v>
      </c>
      <c r="F28" s="247">
        <f>'MODELO COM CÁLCULOS'!AX24</f>
        <v>0.1135</v>
      </c>
      <c r="G28" s="247">
        <f>'MODELO COM CÁLCULOS'!AY24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CÁLCULOS'!AV25</f>
        <v>6.9999999999999999E-4</v>
      </c>
      <c r="E29" s="244">
        <f>'MODELO COM CÁLCULOS'!AW25</f>
        <v>5.0000000000000001E-4</v>
      </c>
      <c r="F29" s="244">
        <f>'MODELO COM CÁLCULOS'!AX25</f>
        <v>6.9999999999999999E-4</v>
      </c>
      <c r="G29" s="244">
        <f>'MODELO COM CÁLCULOS'!AY25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CÁLCULOS'!AV26</f>
        <v>7.6E-3</v>
      </c>
      <c r="E30" s="247">
        <f>'MODELO COM CÁLCULOS'!AW26</f>
        <v>5.5999999999999999E-3</v>
      </c>
      <c r="F30" s="247">
        <f>'MODELO COM CÁLCULOS'!AX26</f>
        <v>7.6E-3</v>
      </c>
      <c r="G30" s="247">
        <f>'MODELO COM CÁLCULOS'!AY26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CÁLCULOS'!AV27</f>
        <v>1.35E-2</v>
      </c>
      <c r="E31" s="244" t="str">
        <f>'MODELO COM CÁLCULOS'!AW27</f>
        <v>Não incide</v>
      </c>
      <c r="F31" s="244">
        <f>'MODELO COM CÁLCULOS'!AX27</f>
        <v>1.35E-2</v>
      </c>
      <c r="G31" s="244" t="str">
        <f>'MODELO COM CÁLCULOS'!AY27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CÁLCULOS'!AV28</f>
        <v>1E-3</v>
      </c>
      <c r="E32" s="247">
        <f>'MODELO COM CÁLCULOS'!AW28</f>
        <v>6.9999999999999999E-4</v>
      </c>
      <c r="F32" s="247">
        <f>'MODELO COM CÁLCULOS'!AX28</f>
        <v>1E-3</v>
      </c>
      <c r="G32" s="247">
        <f>'MODELO COM CÁLCULOS'!AY28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CÁLCULOS'!AV29</f>
        <v>0</v>
      </c>
      <c r="E33" s="244">
        <f>'MODELO COM CÁLCULOS'!AW29</f>
        <v>0</v>
      </c>
      <c r="F33" s="244">
        <f>'MODELO COM CÁLCULOS'!AX29</f>
        <v>0</v>
      </c>
      <c r="G33" s="244">
        <f>'MODELO COM CÁLCULOS'!AY29</f>
        <v>0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CÁLCULOS'!AV30</f>
        <v>4.0000000000000002E-4</v>
      </c>
      <c r="E34" s="247">
        <f>'MODELO COM CÁLCULOS'!AW30</f>
        <v>2.9999999999999997E-4</v>
      </c>
      <c r="F34" s="247">
        <f>'MODELO COM CÁLCULOS'!AX30</f>
        <v>4.0000000000000002E-4</v>
      </c>
      <c r="G34" s="247">
        <f>'MODELO COM CÁLCULOS'!AY30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0.37029999999999996</v>
      </c>
      <c r="E35" s="253">
        <f>SUM(E25:E34)</f>
        <v>9.69E-2</v>
      </c>
      <c r="F35" s="253">
        <f>SUM(F25:F34)</f>
        <v>0.37029999999999996</v>
      </c>
      <c r="G35" s="253">
        <f>SUM(G25:G34)</f>
        <v>9.69E-2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CÁLCULOS'!AV33</f>
        <v>5.1299999999999998E-2</v>
      </c>
      <c r="E37" s="244">
        <f>'MODELO COM CÁLCULOS'!AW33</f>
        <v>3.7699999999999997E-2</v>
      </c>
      <c r="F37" s="244">
        <f>'MODELO COM CÁLCULOS'!AX33</f>
        <v>5.1299999999999998E-2</v>
      </c>
      <c r="G37" s="244">
        <f>'MODELO COM CÁLCULOS'!AY33</f>
        <v>3.7699999999999997E-2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CÁLCULOS'!AV34</f>
        <v>1.1999999999999999E-3</v>
      </c>
      <c r="E38" s="247">
        <f>'MODELO COM CÁLCULOS'!AW34</f>
        <v>8.9999999999999998E-4</v>
      </c>
      <c r="F38" s="247">
        <f>'MODELO COM CÁLCULOS'!AX34</f>
        <v>1.1999999999999999E-3</v>
      </c>
      <c r="G38" s="247">
        <f>'MODELO COM CÁLCULOS'!AY34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CÁLCULOS'!AV35</f>
        <v>0.11899999999999999</v>
      </c>
      <c r="E39" s="244">
        <f>'MODELO COM CÁLCULOS'!AW35</f>
        <v>8.7400000000000005E-2</v>
      </c>
      <c r="F39" s="244">
        <f>'MODELO COM CÁLCULOS'!AX35</f>
        <v>0.11899999999999999</v>
      </c>
      <c r="G39" s="244">
        <f>'MODELO COM CÁLCULOS'!AY35</f>
        <v>8.7400000000000005E-2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CÁLCULOS'!AV36</f>
        <v>2.0299999999999999E-2</v>
      </c>
      <c r="E40" s="247">
        <f>'MODELO COM CÁLCULOS'!AW36</f>
        <v>1.49E-2</v>
      </c>
      <c r="F40" s="247">
        <f>'MODELO COM CÁLCULOS'!AX36</f>
        <v>2.0299999999999999E-2</v>
      </c>
      <c r="G40" s="247">
        <f>'MODELO COM CÁLCULOS'!AY36</f>
        <v>1.49E-2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CÁLCULOS'!AV37</f>
        <v>4.3E-3</v>
      </c>
      <c r="E41" s="244">
        <f>'MODELO COM CÁLCULOS'!AW37</f>
        <v>3.2000000000000002E-3</v>
      </c>
      <c r="F41" s="244">
        <f>'MODELO COM CÁLCULOS'!AX37</f>
        <v>4.3E-3</v>
      </c>
      <c r="G41" s="244">
        <f>'MODELO COM CÁLCULOS'!AY37</f>
        <v>3.2000000000000002E-3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0.19609999999999997</v>
      </c>
      <c r="E42" s="249">
        <f>SUM(E37:E41)</f>
        <v>0.14410000000000001</v>
      </c>
      <c r="F42" s="249">
        <f>SUM(F37:F41)</f>
        <v>0.19609999999999997</v>
      </c>
      <c r="G42" s="249">
        <f>SUM(G37:G41)</f>
        <v>0.14410000000000001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CÁLCULOS'!AV40</f>
        <v>7.51E-2</v>
      </c>
      <c r="E44" s="244">
        <f>'MODELO COM CÁLCULOS'!AW40</f>
        <v>1.7000000000000001E-2</v>
      </c>
      <c r="F44" s="244">
        <f>'MODELO COM CÁLCULOS'!AX40</f>
        <v>0.1363</v>
      </c>
      <c r="G44" s="244">
        <f>'MODELO COM CÁLCULOS'!AY40</f>
        <v>3.5700000000000003E-2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CÁLCULOS'!AV41</f>
        <v>4.4000000000000003E-3</v>
      </c>
      <c r="E45" s="247">
        <f>'MODELO COM CÁLCULOS'!AW41</f>
        <v>3.2000000000000002E-3</v>
      </c>
      <c r="F45" s="247">
        <f>'MODELO COM CÁLCULOS'!AX41</f>
        <v>4.4999999999999997E-3</v>
      </c>
      <c r="G45" s="247">
        <f>'MODELO COM CÁLCULOS'!AY41</f>
        <v>3.3E-3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7.9500000000000001E-2</v>
      </c>
      <c r="E46" s="253">
        <f>SUM(E44:E45)</f>
        <v>2.0200000000000003E-2</v>
      </c>
      <c r="F46" s="253">
        <f>SUM(F44:F45)</f>
        <v>0.14080000000000001</v>
      </c>
      <c r="G46" s="253">
        <f>SUM(G44:G45)</f>
        <v>3.9E-2</v>
      </c>
      <c r="H46" s="237"/>
    </row>
    <row r="47" spans="1:8">
      <c r="A47" s="235"/>
      <c r="B47" s="418" t="s">
        <v>272</v>
      </c>
      <c r="C47" s="418"/>
      <c r="D47" s="254">
        <f>D46+D42+D35+D23</f>
        <v>0.86389999999999989</v>
      </c>
      <c r="E47" s="254">
        <f>E46+E42+E35+E23</f>
        <v>0.47920000000000001</v>
      </c>
      <c r="F47" s="254">
        <f>F46+F42+F35+F23</f>
        <v>1.0751999999999999</v>
      </c>
      <c r="G47" s="254">
        <f>G46+G42+G35+G23</f>
        <v>0.64800000000000013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F31B2-C14C-407B-8CF8-2CA2C56753F6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288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CÁLCULOS'!AZ10</f>
        <v>0.05</v>
      </c>
      <c r="E14" s="244">
        <f>'MODELO COM CÁLCULOS'!BA10</f>
        <v>0.05</v>
      </c>
      <c r="F14" s="244">
        <f>'MODELO COM CÁLCULOS'!BB10</f>
        <v>0.2</v>
      </c>
      <c r="G14" s="244">
        <f>'MODELO COM CÁLCULOS'!BC10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CÁLCULOS'!AZ11</f>
        <v>1.4999999999999999E-2</v>
      </c>
      <c r="E15" s="247">
        <f>'MODELO COM CÁLCULOS'!BA11</f>
        <v>1.4999999999999999E-2</v>
      </c>
      <c r="F15" s="247">
        <f>'MODELO COM CÁLCULOS'!BB11</f>
        <v>1.4999999999999999E-2</v>
      </c>
      <c r="G15" s="247">
        <f>'MODELO COM CÁLCULOS'!BC11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CÁLCULOS'!AZ12</f>
        <v>0.01</v>
      </c>
      <c r="E16" s="244">
        <f>'MODELO COM CÁLCULOS'!BA12</f>
        <v>0.01</v>
      </c>
      <c r="F16" s="244">
        <f>'MODELO COM CÁLCULOS'!BB12</f>
        <v>0.01</v>
      </c>
      <c r="G16" s="244">
        <f>'MODELO COM CÁLCULOS'!BC12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CÁLCULOS'!AZ13</f>
        <v>2E-3</v>
      </c>
      <c r="E17" s="247">
        <f>'MODELO COM CÁLCULOS'!BA13</f>
        <v>2E-3</v>
      </c>
      <c r="F17" s="247">
        <f>'MODELO COM CÁLCULOS'!BB13</f>
        <v>2E-3</v>
      </c>
      <c r="G17" s="247">
        <f>'MODELO COM CÁLCULOS'!BC13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CÁLCULOS'!AZ14</f>
        <v>6.0000000000000001E-3</v>
      </c>
      <c r="E18" s="244">
        <f>'MODELO COM CÁLCULOS'!BA14</f>
        <v>6.0000000000000001E-3</v>
      </c>
      <c r="F18" s="244">
        <f>'MODELO COM CÁLCULOS'!BB14</f>
        <v>6.0000000000000001E-3</v>
      </c>
      <c r="G18" s="244">
        <f>'MODELO COM CÁLCULOS'!BC14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CÁLCULOS'!AZ15</f>
        <v>2.5000000000000001E-2</v>
      </c>
      <c r="E19" s="247">
        <f>'MODELO COM CÁLCULOS'!BA15</f>
        <v>2.5000000000000001E-2</v>
      </c>
      <c r="F19" s="247">
        <f>'MODELO COM CÁLCULOS'!BB15</f>
        <v>2.5000000000000001E-2</v>
      </c>
      <c r="G19" s="247">
        <f>'MODELO COM CÁLCULOS'!BC15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CÁLCULOS'!AZ16</f>
        <v>0.03</v>
      </c>
      <c r="E20" s="244">
        <f>'MODELO COM CÁLCULOS'!BA16</f>
        <v>0.03</v>
      </c>
      <c r="F20" s="244">
        <f>'MODELO COM CÁLCULOS'!BB16</f>
        <v>0.03</v>
      </c>
      <c r="G20" s="244">
        <f>'MODELO COM CÁLCULOS'!BC16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CÁLCULOS'!AZ17</f>
        <v>0.08</v>
      </c>
      <c r="E21" s="247">
        <f>'MODELO COM CÁLCULOS'!BA17</f>
        <v>0.08</v>
      </c>
      <c r="F21" s="247">
        <f>'MODELO COM CÁLCULOS'!BB17</f>
        <v>0.08</v>
      </c>
      <c r="G21" s="247">
        <f>'MODELO COM CÁLCULOS'!BC17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CÁLCULOS'!AZ18</f>
        <v>1.2E-2</v>
      </c>
      <c r="E22" s="244">
        <f>'MODELO COM CÁLCULOS'!BA18</f>
        <v>1.2E-2</v>
      </c>
      <c r="F22" s="244">
        <f>'MODELO COM CÁLCULOS'!BB18</f>
        <v>1.2E-2</v>
      </c>
      <c r="G22" s="244">
        <f>'MODELO COM CÁLCULOS'!BC18</f>
        <v>1.2E-2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0.23000000000000004</v>
      </c>
      <c r="E23" s="249">
        <f>SUM(E14:E22)</f>
        <v>0.23000000000000004</v>
      </c>
      <c r="F23" s="249">
        <f>SUM(F14:F22)</f>
        <v>0.38000000000000006</v>
      </c>
      <c r="G23" s="249">
        <f>SUM(G14:G22)</f>
        <v>0.38000000000000006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CÁLCULOS'!AZ21</f>
        <v>0.17760000000000001</v>
      </c>
      <c r="E25" s="244" t="str">
        <f>'MODELO COM CÁLCULOS'!BA21</f>
        <v>Não incide</v>
      </c>
      <c r="F25" s="244">
        <f>'MODELO COM CÁLCULOS'!BB21</f>
        <v>0.17760000000000001</v>
      </c>
      <c r="G25" s="244" t="str">
        <f>'MODELO COM CÁLCULOS'!BC21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CÁLCULOS'!AZ22</f>
        <v>3.6799999999999999E-2</v>
      </c>
      <c r="E26" s="247" t="str">
        <f>'MODELO COM CÁLCULOS'!BA22</f>
        <v>Não incide</v>
      </c>
      <c r="F26" s="247">
        <f>'MODELO COM CÁLCULOS'!BB22</f>
        <v>3.6799999999999999E-2</v>
      </c>
      <c r="G26" s="247" t="str">
        <f>'MODELO COM CÁLCULOS'!BC22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CÁLCULOS'!AZ23</f>
        <v>8.6E-3</v>
      </c>
      <c r="E27" s="244">
        <f>'MODELO COM CÁLCULOS'!BA23</f>
        <v>6.4999999999999997E-3</v>
      </c>
      <c r="F27" s="244">
        <f>'MODELO COM CÁLCULOS'!BB23</f>
        <v>8.6E-3</v>
      </c>
      <c r="G27" s="244">
        <f>'MODELO COM CÁLCULOS'!BC23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CÁLCULOS'!AZ24</f>
        <v>0.1106</v>
      </c>
      <c r="E28" s="247">
        <f>'MODELO COM CÁLCULOS'!BA24</f>
        <v>8.3299999999999999E-2</v>
      </c>
      <c r="F28" s="247">
        <f>'MODELO COM CÁLCULOS'!BB24</f>
        <v>0.1106</v>
      </c>
      <c r="G28" s="247">
        <f>'MODELO COM CÁLCULOS'!BC24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CÁLCULOS'!AZ25</f>
        <v>6.9999999999999999E-4</v>
      </c>
      <c r="E29" s="244">
        <f>'MODELO COM CÁLCULOS'!BA25</f>
        <v>5.0000000000000001E-4</v>
      </c>
      <c r="F29" s="244">
        <f>'MODELO COM CÁLCULOS'!BB25</f>
        <v>6.9999999999999999E-4</v>
      </c>
      <c r="G29" s="244">
        <f>'MODELO COM CÁLCULOS'!BC25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CÁLCULOS'!AZ26</f>
        <v>7.4000000000000003E-3</v>
      </c>
      <c r="E30" s="247">
        <f>'MODELO COM CÁLCULOS'!BA26</f>
        <v>5.5999999999999999E-3</v>
      </c>
      <c r="F30" s="247">
        <f>'MODELO COM CÁLCULOS'!BB26</f>
        <v>7.4000000000000003E-3</v>
      </c>
      <c r="G30" s="247">
        <f>'MODELO COM CÁLCULOS'!BC26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CÁLCULOS'!AZ27</f>
        <v>1.09E-2</v>
      </c>
      <c r="E31" s="244" t="str">
        <f>'MODELO COM CÁLCULOS'!BA27</f>
        <v>Não incide</v>
      </c>
      <c r="F31" s="244">
        <f>'MODELO COM CÁLCULOS'!BB27</f>
        <v>1.09E-2</v>
      </c>
      <c r="G31" s="244" t="str">
        <f>'MODELO COM CÁLCULOS'!BC27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CÁLCULOS'!AZ28</f>
        <v>1E-3</v>
      </c>
      <c r="E32" s="247">
        <f>'MODELO COM CÁLCULOS'!BA28</f>
        <v>6.9999999999999999E-4</v>
      </c>
      <c r="F32" s="247">
        <f>'MODELO COM CÁLCULOS'!BB28</f>
        <v>1E-3</v>
      </c>
      <c r="G32" s="247">
        <f>'MODELO COM CÁLCULOS'!BC28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CÁLCULOS'!AZ29</f>
        <v>0.1384</v>
      </c>
      <c r="E33" s="244">
        <f>'MODELO COM CÁLCULOS'!BA29</f>
        <v>0.1042</v>
      </c>
      <c r="F33" s="244">
        <f>'MODELO COM CÁLCULOS'!BB29</f>
        <v>0.1384</v>
      </c>
      <c r="G33" s="244">
        <f>'MODELO COM CÁLCULOS'!BC29</f>
        <v>0.1042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CÁLCULOS'!AZ30</f>
        <v>2.9999999999999997E-4</v>
      </c>
      <c r="E34" s="247">
        <f>'MODELO COM CÁLCULOS'!BA30</f>
        <v>2.9999999999999997E-4</v>
      </c>
      <c r="F34" s="247">
        <f>'MODELO COM CÁLCULOS'!BB30</f>
        <v>2.9999999999999997E-4</v>
      </c>
      <c r="G34" s="247">
        <f>'MODELO COM CÁLCULOS'!BC30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0.49230000000000002</v>
      </c>
      <c r="E35" s="253">
        <f>SUM(E25:E34)</f>
        <v>0.2011</v>
      </c>
      <c r="F35" s="253">
        <f>SUM(F25:F34)</f>
        <v>0.49230000000000002</v>
      </c>
      <c r="G35" s="253">
        <f>SUM(G25:G34)</f>
        <v>0.2011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CÁLCULOS'!AZ33</f>
        <v>5.9700000000000003E-2</v>
      </c>
      <c r="E37" s="244">
        <f>'MODELO COM CÁLCULOS'!BA33</f>
        <v>4.4999999999999998E-2</v>
      </c>
      <c r="F37" s="244">
        <f>'MODELO COM CÁLCULOS'!BB33</f>
        <v>5.9700000000000003E-2</v>
      </c>
      <c r="G37" s="244">
        <f>'MODELO COM CÁLCULOS'!BC33</f>
        <v>4.4999999999999998E-2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CÁLCULOS'!AZ34</f>
        <v>1.4E-3</v>
      </c>
      <c r="E38" s="247">
        <f>'MODELO COM CÁLCULOS'!BA34</f>
        <v>1.1000000000000001E-3</v>
      </c>
      <c r="F38" s="247">
        <f>'MODELO COM CÁLCULOS'!BB34</f>
        <v>1.4E-3</v>
      </c>
      <c r="G38" s="247">
        <f>'MODELO COM CÁLCULOS'!BC34</f>
        <v>1.1000000000000001E-3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CÁLCULOS'!AZ35</f>
        <v>9.2999999999999992E-3</v>
      </c>
      <c r="E39" s="244">
        <f>'MODELO COM CÁLCULOS'!BA35</f>
        <v>7.0000000000000001E-3</v>
      </c>
      <c r="F39" s="244">
        <f>'MODELO COM CÁLCULOS'!BB35</f>
        <v>9.2999999999999992E-3</v>
      </c>
      <c r="G39" s="244">
        <f>'MODELO COM CÁLCULOS'!BC35</f>
        <v>7.0000000000000001E-3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CÁLCULOS'!AZ36</f>
        <v>2.7799999999999998E-2</v>
      </c>
      <c r="E40" s="247">
        <f>'MODELO COM CÁLCULOS'!BA36</f>
        <v>2.0899999999999998E-2</v>
      </c>
      <c r="F40" s="247">
        <f>'MODELO COM CÁLCULOS'!BB36</f>
        <v>2.7799999999999998E-2</v>
      </c>
      <c r="G40" s="247">
        <f>'MODELO COM CÁLCULOS'!BC36</f>
        <v>2.0899999999999998E-2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CÁLCULOS'!AZ37</f>
        <v>5.0000000000000001E-3</v>
      </c>
      <c r="E41" s="244">
        <f>'MODELO COM CÁLCULOS'!BA37</f>
        <v>3.8E-3</v>
      </c>
      <c r="F41" s="244">
        <f>'MODELO COM CÁLCULOS'!BB37</f>
        <v>5.0000000000000001E-3</v>
      </c>
      <c r="G41" s="244">
        <f>'MODELO COM CÁLCULOS'!BC37</f>
        <v>3.8E-3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0.10320000000000001</v>
      </c>
      <c r="E42" s="249">
        <f>SUM(E37:E41)</f>
        <v>7.7799999999999994E-2</v>
      </c>
      <c r="F42" s="249">
        <f>SUM(F37:F41)</f>
        <v>0.10320000000000001</v>
      </c>
      <c r="G42" s="249">
        <f>SUM(G37:G41)</f>
        <v>7.7799999999999994E-2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CÁLCULOS'!AZ40</f>
        <v>0.1077</v>
      </c>
      <c r="E44" s="244">
        <f>'MODELO COM CÁLCULOS'!BA40</f>
        <v>4.2099999999999999E-2</v>
      </c>
      <c r="F44" s="244">
        <f>'MODELO COM CÁLCULOS'!BB40</f>
        <v>0.18709999999999999</v>
      </c>
      <c r="G44" s="244">
        <f>'MODELO COM CÁLCULOS'!BC40</f>
        <v>7.6399999999999996E-2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CÁLCULOS'!AZ41</f>
        <v>5.1000000000000004E-3</v>
      </c>
      <c r="E45" s="247">
        <f>'MODELO COM CÁLCULOS'!BA41</f>
        <v>3.8999999999999998E-3</v>
      </c>
      <c r="F45" s="247">
        <f>'MODELO COM CÁLCULOS'!BB41</f>
        <v>5.3E-3</v>
      </c>
      <c r="G45" s="247">
        <f>'MODELO COM CÁLCULOS'!BC41</f>
        <v>4.0000000000000001E-3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0.11280000000000001</v>
      </c>
      <c r="E46" s="253">
        <f>SUM(E44:E45)</f>
        <v>4.5999999999999999E-2</v>
      </c>
      <c r="F46" s="253">
        <f>SUM(F44:F45)</f>
        <v>0.19239999999999999</v>
      </c>
      <c r="G46" s="253">
        <f>SUM(G44:G45)</f>
        <v>8.0399999999999999E-2</v>
      </c>
      <c r="H46" s="237"/>
    </row>
    <row r="47" spans="1:8">
      <c r="A47" s="235"/>
      <c r="B47" s="418" t="s">
        <v>272</v>
      </c>
      <c r="C47" s="418"/>
      <c r="D47" s="254">
        <f>D46+D42+D35+D23</f>
        <v>0.93830000000000013</v>
      </c>
      <c r="E47" s="254">
        <f>E46+E42+E35+E23</f>
        <v>0.55489999999999995</v>
      </c>
      <c r="F47" s="254">
        <f>F46+F42+F35+F23</f>
        <v>1.1679000000000002</v>
      </c>
      <c r="G47" s="254">
        <f>G46+G42+G35+G23</f>
        <v>0.73930000000000007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E9A06-89EC-4A54-BFA8-B6437378AF41}">
  <dimension ref="A1:H55"/>
  <sheetViews>
    <sheetView showGridLines="0" zoomScaleNormal="100" workbookViewId="0">
      <pane xSplit="1" ySplit="12" topLeftCell="B47" activePane="bottomRight" state="frozen"/>
      <selection activeCell="D5" sqref="D5:G5"/>
      <selection pane="topRight" activeCell="D5" sqref="D5:G5"/>
      <selection pane="bottomLeft" activeCell="D5" sqref="D5:G5"/>
      <selection pane="bottomRight"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238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CÁLCULOS'!BD10</f>
        <v>0.05</v>
      </c>
      <c r="E14" s="244">
        <f>'MODELO COM CÁLCULOS'!BE10</f>
        <v>0.05</v>
      </c>
      <c r="F14" s="244">
        <f>'MODELO COM CÁLCULOS'!BF10</f>
        <v>0.2</v>
      </c>
      <c r="G14" s="244">
        <f>'MODELO COM CÁLCULOS'!BG10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CÁLCULOS'!BD11</f>
        <v>1.4999999999999999E-2</v>
      </c>
      <c r="E15" s="247">
        <f>'MODELO COM CÁLCULOS'!BE11</f>
        <v>1.4999999999999999E-2</v>
      </c>
      <c r="F15" s="247">
        <f>'MODELO COM CÁLCULOS'!BF11</f>
        <v>1.4999999999999999E-2</v>
      </c>
      <c r="G15" s="247">
        <f>'MODELO COM CÁLCULOS'!BG11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CÁLCULOS'!BD12</f>
        <v>0.01</v>
      </c>
      <c r="E16" s="244">
        <f>'MODELO COM CÁLCULOS'!BE12</f>
        <v>0.01</v>
      </c>
      <c r="F16" s="244">
        <f>'MODELO COM CÁLCULOS'!BF12</f>
        <v>0.01</v>
      </c>
      <c r="G16" s="244">
        <f>'MODELO COM CÁLCULOS'!BG12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CÁLCULOS'!BD13</f>
        <v>2E-3</v>
      </c>
      <c r="E17" s="247">
        <f>'MODELO COM CÁLCULOS'!BE13</f>
        <v>2E-3</v>
      </c>
      <c r="F17" s="247">
        <f>'MODELO COM CÁLCULOS'!BF13</f>
        <v>2E-3</v>
      </c>
      <c r="G17" s="247">
        <f>'MODELO COM CÁLCULOS'!BG13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CÁLCULOS'!BD14</f>
        <v>6.0000000000000001E-3</v>
      </c>
      <c r="E18" s="244">
        <f>'MODELO COM CÁLCULOS'!BE14</f>
        <v>6.0000000000000001E-3</v>
      </c>
      <c r="F18" s="244">
        <f>'MODELO COM CÁLCULOS'!BF14</f>
        <v>6.0000000000000001E-3</v>
      </c>
      <c r="G18" s="244">
        <f>'MODELO COM CÁLCULOS'!BG14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CÁLCULOS'!BD15</f>
        <v>2.5000000000000001E-2</v>
      </c>
      <c r="E19" s="247">
        <f>'MODELO COM CÁLCULOS'!BE15</f>
        <v>2.5000000000000001E-2</v>
      </c>
      <c r="F19" s="247">
        <f>'MODELO COM CÁLCULOS'!BF15</f>
        <v>2.5000000000000001E-2</v>
      </c>
      <c r="G19" s="247">
        <f>'MODELO COM CÁLCULOS'!BG15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CÁLCULOS'!BD16</f>
        <v>0.03</v>
      </c>
      <c r="E20" s="244">
        <f>'MODELO COM CÁLCULOS'!BE16</f>
        <v>0.03</v>
      </c>
      <c r="F20" s="244">
        <f>'MODELO COM CÁLCULOS'!BF16</f>
        <v>0.03</v>
      </c>
      <c r="G20" s="244">
        <f>'MODELO COM CÁLCULOS'!BG16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CÁLCULOS'!BD17</f>
        <v>0.08</v>
      </c>
      <c r="E21" s="247">
        <f>'MODELO COM CÁLCULOS'!BE17</f>
        <v>0.08</v>
      </c>
      <c r="F21" s="247">
        <f>'MODELO COM CÁLCULOS'!BF17</f>
        <v>0.08</v>
      </c>
      <c r="G21" s="247">
        <f>'MODELO COM CÁLCULOS'!BG17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CÁLCULOS'!BD18</f>
        <v>0</v>
      </c>
      <c r="E22" s="244">
        <f>'MODELO COM CÁLCULOS'!BE18</f>
        <v>0</v>
      </c>
      <c r="F22" s="244">
        <f>'MODELO COM CÁLCULOS'!BF18</f>
        <v>0</v>
      </c>
      <c r="G22" s="244">
        <f>'MODELO COM CÁLCULOS'!BG18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CÁLCULOS'!BD21</f>
        <v>0.18129999999999999</v>
      </c>
      <c r="E25" s="244" t="str">
        <f>'MODELO COM CÁLCULOS'!BE21</f>
        <v>Não incide</v>
      </c>
      <c r="F25" s="244">
        <f>'MODELO COM CÁLCULOS'!BF21</f>
        <v>0.18129999999999999</v>
      </c>
      <c r="G25" s="244" t="str">
        <f>'MODELO COM CÁLCULOS'!BG21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CÁLCULOS'!BD22</f>
        <v>4.1599999999999998E-2</v>
      </c>
      <c r="E26" s="247" t="str">
        <f>'MODELO COM CÁLCULOS'!BE22</f>
        <v>Não incide</v>
      </c>
      <c r="F26" s="247">
        <f>'MODELO COM CÁLCULOS'!BF22</f>
        <v>4.1599999999999998E-2</v>
      </c>
      <c r="G26" s="247" t="str">
        <f>'MODELO COM CÁLCULOS'!BG22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CÁLCULOS'!BD23</f>
        <v>8.6999999999999994E-3</v>
      </c>
      <c r="E27" s="244">
        <f>'MODELO COM CÁLCULOS'!BE23</f>
        <v>6.4999999999999997E-3</v>
      </c>
      <c r="F27" s="244">
        <f>'MODELO COM CÁLCULOS'!BF23</f>
        <v>8.6999999999999994E-3</v>
      </c>
      <c r="G27" s="244">
        <f>'MODELO COM CÁLCULOS'!BG23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CÁLCULOS'!BD24</f>
        <v>0.11219999999999999</v>
      </c>
      <c r="E28" s="247">
        <f>'MODELO COM CÁLCULOS'!BE24</f>
        <v>8.3299999999999999E-2</v>
      </c>
      <c r="F28" s="247">
        <f>'MODELO COM CÁLCULOS'!BF24</f>
        <v>0.11219999999999999</v>
      </c>
      <c r="G28" s="247">
        <f>'MODELO COM CÁLCULOS'!BG24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CÁLCULOS'!BD25</f>
        <v>6.9999999999999999E-4</v>
      </c>
      <c r="E29" s="244">
        <f>'MODELO COM CÁLCULOS'!BE25</f>
        <v>5.0000000000000001E-4</v>
      </c>
      <c r="F29" s="244">
        <f>'MODELO COM CÁLCULOS'!BF25</f>
        <v>6.9999999999999999E-4</v>
      </c>
      <c r="G29" s="244">
        <f>'MODELO COM CÁLCULOS'!BG25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CÁLCULOS'!BD26</f>
        <v>7.4999999999999997E-3</v>
      </c>
      <c r="E30" s="247">
        <f>'MODELO COM CÁLCULOS'!BE26</f>
        <v>5.5999999999999999E-3</v>
      </c>
      <c r="F30" s="247">
        <f>'MODELO COM CÁLCULOS'!BF26</f>
        <v>7.4999999999999997E-3</v>
      </c>
      <c r="G30" s="247">
        <f>'MODELO COM CÁLCULOS'!BG26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CÁLCULOS'!BD27</f>
        <v>2.8299999999999999E-2</v>
      </c>
      <c r="E31" s="244" t="str">
        <f>'MODELO COM CÁLCULOS'!BE27</f>
        <v>Não incide</v>
      </c>
      <c r="F31" s="244">
        <f>'MODELO COM CÁLCULOS'!BF27</f>
        <v>2.8299999999999999E-2</v>
      </c>
      <c r="G31" s="244" t="str">
        <f>'MODELO COM CÁLCULOS'!BG27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CÁLCULOS'!BD28</f>
        <v>1E-3</v>
      </c>
      <c r="E32" s="247">
        <f>'MODELO COM CÁLCULOS'!BE28</f>
        <v>6.9999999999999999E-4</v>
      </c>
      <c r="F32" s="247">
        <f>'MODELO COM CÁLCULOS'!BF28</f>
        <v>1E-3</v>
      </c>
      <c r="G32" s="247">
        <f>'MODELO COM CÁLCULOS'!BG28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CÁLCULOS'!BD29</f>
        <v>0.12820000000000001</v>
      </c>
      <c r="E33" s="244">
        <f>'MODELO COM CÁLCULOS'!BE29</f>
        <v>9.5299999999999996E-2</v>
      </c>
      <c r="F33" s="244">
        <f>'MODELO COM CÁLCULOS'!BF29</f>
        <v>0.12820000000000001</v>
      </c>
      <c r="G33" s="244">
        <f>'MODELO COM CÁLCULOS'!BG29</f>
        <v>9.5299999999999996E-2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CÁLCULOS'!BD30</f>
        <v>2.9999999999999997E-4</v>
      </c>
      <c r="E34" s="247">
        <f>'MODELO COM CÁLCULOS'!BE30</f>
        <v>2.9999999999999997E-4</v>
      </c>
      <c r="F34" s="247">
        <f>'MODELO COM CÁLCULOS'!BF30</f>
        <v>2.9999999999999997E-4</v>
      </c>
      <c r="G34" s="247">
        <f>'MODELO COM CÁLCULOS'!BG30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0.50979999999999992</v>
      </c>
      <c r="E35" s="253">
        <f>SUM(E25:E34)</f>
        <v>0.19220000000000001</v>
      </c>
      <c r="F35" s="253">
        <f>SUM(F25:F34)</f>
        <v>0.50979999999999992</v>
      </c>
      <c r="G35" s="253">
        <f>SUM(G25:G34)</f>
        <v>0.19220000000000001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CÁLCULOS'!BD33</f>
        <v>5.8099999999999999E-2</v>
      </c>
      <c r="E37" s="244">
        <f>'MODELO COM CÁLCULOS'!BE33</f>
        <v>4.3200000000000002E-2</v>
      </c>
      <c r="F37" s="244">
        <f>'MODELO COM CÁLCULOS'!BF33</f>
        <v>5.8099999999999999E-2</v>
      </c>
      <c r="G37" s="244">
        <f>'MODELO COM CÁLCULOS'!BG33</f>
        <v>4.3200000000000002E-2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CÁLCULOS'!BD34</f>
        <v>1.4E-3</v>
      </c>
      <c r="E38" s="247">
        <f>'MODELO COM CÁLCULOS'!BE34</f>
        <v>1E-3</v>
      </c>
      <c r="F38" s="247">
        <f>'MODELO COM CÁLCULOS'!BF34</f>
        <v>1.4E-3</v>
      </c>
      <c r="G38" s="247">
        <f>'MODELO COM CÁLCULOS'!BG34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CÁLCULOS'!BD35</f>
        <v>1.77E-2</v>
      </c>
      <c r="E39" s="244">
        <f>'MODELO COM CÁLCULOS'!BE35</f>
        <v>1.3100000000000001E-2</v>
      </c>
      <c r="F39" s="244">
        <f>'MODELO COM CÁLCULOS'!BF35</f>
        <v>1.77E-2</v>
      </c>
      <c r="G39" s="244">
        <f>'MODELO COM CÁLCULOS'!BG35</f>
        <v>1.3100000000000001E-2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CÁLCULOS'!BD36</f>
        <v>2.9600000000000001E-2</v>
      </c>
      <c r="E40" s="247">
        <f>'MODELO COM CÁLCULOS'!BE36</f>
        <v>2.1999999999999999E-2</v>
      </c>
      <c r="F40" s="247">
        <f>'MODELO COM CÁLCULOS'!BF36</f>
        <v>2.9600000000000001E-2</v>
      </c>
      <c r="G40" s="247">
        <f>'MODELO COM CÁLCULOS'!BG36</f>
        <v>2.1999999999999999E-2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CÁLCULOS'!BD37</f>
        <v>4.8999999999999998E-3</v>
      </c>
      <c r="E41" s="244">
        <f>'MODELO COM CÁLCULOS'!BE37</f>
        <v>3.5999999999999999E-3</v>
      </c>
      <c r="F41" s="244">
        <f>'MODELO COM CÁLCULOS'!BF37</f>
        <v>4.8999999999999998E-3</v>
      </c>
      <c r="G41" s="244">
        <f>'MODELO COM CÁLCULOS'!BG37</f>
        <v>3.5999999999999999E-3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0.11169999999999999</v>
      </c>
      <c r="E42" s="249">
        <f>SUM(E37:E41)</f>
        <v>8.2900000000000015E-2</v>
      </c>
      <c r="F42" s="249">
        <f>SUM(F37:F41)</f>
        <v>0.11169999999999999</v>
      </c>
      <c r="G42" s="249">
        <f>SUM(G37:G41)</f>
        <v>8.2900000000000015E-2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CÁLCULOS'!BD40</f>
        <v>0.1055</v>
      </c>
      <c r="E44" s="244">
        <f>'MODELO COM CÁLCULOS'!BE40</f>
        <v>3.7699999999999997E-2</v>
      </c>
      <c r="F44" s="244">
        <f>'MODELO COM CÁLCULOS'!BF40</f>
        <v>0.18759999999999999</v>
      </c>
      <c r="G44" s="244">
        <f>'MODELO COM CÁLCULOS'!BG40</f>
        <v>7.0699999999999999E-2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CÁLCULOS'!BD41</f>
        <v>5.0000000000000001E-3</v>
      </c>
      <c r="E45" s="247">
        <f>'MODELO COM CÁLCULOS'!BE41</f>
        <v>3.7000000000000002E-3</v>
      </c>
      <c r="F45" s="247">
        <f>'MODELO COM CÁLCULOS'!BF41</f>
        <v>5.1999999999999998E-3</v>
      </c>
      <c r="G45" s="247">
        <f>'MODELO COM CÁLCULOS'!BG41</f>
        <v>3.8E-3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0.1105</v>
      </c>
      <c r="E46" s="253">
        <f>SUM(E44:E45)</f>
        <v>4.1399999999999999E-2</v>
      </c>
      <c r="F46" s="253">
        <f>SUM(F44:F45)</f>
        <v>0.1928</v>
      </c>
      <c r="G46" s="253">
        <f>SUM(G44:G45)</f>
        <v>7.4499999999999997E-2</v>
      </c>
      <c r="H46" s="237"/>
    </row>
    <row r="47" spans="1:8">
      <c r="A47" s="235"/>
      <c r="B47" s="418" t="s">
        <v>272</v>
      </c>
      <c r="C47" s="418"/>
      <c r="D47" s="254">
        <f>D46+D42+D35+D23</f>
        <v>0.95</v>
      </c>
      <c r="E47" s="254">
        <f>E46+E42+E35+E23</f>
        <v>0.53449999999999998</v>
      </c>
      <c r="F47" s="254">
        <f>F46+F42+F35+F23</f>
        <v>1.1822999999999999</v>
      </c>
      <c r="G47" s="254">
        <f>G46+G42+G35+G23</f>
        <v>0.71760000000000002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4AF66-785A-4399-BDCC-866BAB7A21FC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289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CÁLCULOS'!BH10</f>
        <v>0.05</v>
      </c>
      <c r="E14" s="244">
        <f>'MODELO COM CÁLCULOS'!BI10</f>
        <v>0.05</v>
      </c>
      <c r="F14" s="244">
        <f>'MODELO COM CÁLCULOS'!BJ10</f>
        <v>0.2</v>
      </c>
      <c r="G14" s="244">
        <f>'MODELO COM CÁLCULOS'!BK10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CÁLCULOS'!BH11</f>
        <v>1.4999999999999999E-2</v>
      </c>
      <c r="E15" s="247">
        <f>'MODELO COM CÁLCULOS'!BI11</f>
        <v>1.4999999999999999E-2</v>
      </c>
      <c r="F15" s="247">
        <f>'MODELO COM CÁLCULOS'!BJ11</f>
        <v>1.4999999999999999E-2</v>
      </c>
      <c r="G15" s="247">
        <f>'MODELO COM CÁLCULOS'!BK11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CÁLCULOS'!BH12</f>
        <v>0.01</v>
      </c>
      <c r="E16" s="244">
        <f>'MODELO COM CÁLCULOS'!BI12</f>
        <v>0.01</v>
      </c>
      <c r="F16" s="244">
        <f>'MODELO COM CÁLCULOS'!BJ12</f>
        <v>0.01</v>
      </c>
      <c r="G16" s="244">
        <f>'MODELO COM CÁLCULOS'!BK12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CÁLCULOS'!BH13</f>
        <v>2E-3</v>
      </c>
      <c r="E17" s="247">
        <f>'MODELO COM CÁLCULOS'!BI13</f>
        <v>2E-3</v>
      </c>
      <c r="F17" s="247">
        <f>'MODELO COM CÁLCULOS'!BJ13</f>
        <v>2E-3</v>
      </c>
      <c r="G17" s="247">
        <f>'MODELO COM CÁLCULOS'!BK13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CÁLCULOS'!BH14</f>
        <v>6.0000000000000001E-3</v>
      </c>
      <c r="E18" s="244">
        <f>'MODELO COM CÁLCULOS'!BI14</f>
        <v>6.0000000000000001E-3</v>
      </c>
      <c r="F18" s="244">
        <f>'MODELO COM CÁLCULOS'!BJ14</f>
        <v>6.0000000000000001E-3</v>
      </c>
      <c r="G18" s="244">
        <f>'MODELO COM CÁLCULOS'!BK14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CÁLCULOS'!BH15</f>
        <v>2.5000000000000001E-2</v>
      </c>
      <c r="E19" s="247">
        <f>'MODELO COM CÁLCULOS'!BI15</f>
        <v>2.5000000000000001E-2</v>
      </c>
      <c r="F19" s="247">
        <f>'MODELO COM CÁLCULOS'!BJ15</f>
        <v>2.5000000000000001E-2</v>
      </c>
      <c r="G19" s="247">
        <f>'MODELO COM CÁLCULOS'!BK15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CÁLCULOS'!BH16</f>
        <v>0.03</v>
      </c>
      <c r="E20" s="244">
        <f>'MODELO COM CÁLCULOS'!BI16</f>
        <v>0.03</v>
      </c>
      <c r="F20" s="244">
        <f>'MODELO COM CÁLCULOS'!BJ16</f>
        <v>0.03</v>
      </c>
      <c r="G20" s="244">
        <f>'MODELO COM CÁLCULOS'!BK16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CÁLCULOS'!BH17</f>
        <v>0.08</v>
      </c>
      <c r="E21" s="247">
        <f>'MODELO COM CÁLCULOS'!BI17</f>
        <v>0.08</v>
      </c>
      <c r="F21" s="247">
        <f>'MODELO COM CÁLCULOS'!BJ17</f>
        <v>0.08</v>
      </c>
      <c r="G21" s="247">
        <f>'MODELO COM CÁLCULOS'!BK17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CÁLCULOS'!BH18</f>
        <v>0</v>
      </c>
      <c r="E22" s="244">
        <f>'MODELO COM CÁLCULOS'!BI18</f>
        <v>0</v>
      </c>
      <c r="F22" s="244">
        <f>'MODELO COM CÁLCULOS'!BJ18</f>
        <v>0</v>
      </c>
      <c r="G22" s="244">
        <f>'MODELO COM CÁLCULOS'!BK18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CÁLCULOS'!BH21</f>
        <v>0.1802</v>
      </c>
      <c r="E25" s="244" t="str">
        <f>'MODELO COM CÁLCULOS'!BI21</f>
        <v>Não incide</v>
      </c>
      <c r="F25" s="244">
        <f>'MODELO COM CÁLCULOS'!BJ21</f>
        <v>0.1802</v>
      </c>
      <c r="G25" s="244" t="str">
        <f>'MODELO COM CÁLCULOS'!BK21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CÁLCULOS'!BH22</f>
        <v>4.3099999999999999E-2</v>
      </c>
      <c r="E26" s="247" t="str">
        <f>'MODELO COM CÁLCULOS'!BI22</f>
        <v>Não incide</v>
      </c>
      <c r="F26" s="247">
        <f>'MODELO COM CÁLCULOS'!BJ22</f>
        <v>4.3099999999999999E-2</v>
      </c>
      <c r="G26" s="247" t="str">
        <f>'MODELO COM CÁLCULOS'!BK22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CÁLCULOS'!BH23</f>
        <v>8.6E-3</v>
      </c>
      <c r="E27" s="244">
        <f>'MODELO COM CÁLCULOS'!BI23</f>
        <v>6.4999999999999997E-3</v>
      </c>
      <c r="F27" s="244">
        <f>'MODELO COM CÁLCULOS'!BJ23</f>
        <v>8.6E-3</v>
      </c>
      <c r="G27" s="244">
        <f>'MODELO COM CÁLCULOS'!BK23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CÁLCULOS'!BH24</f>
        <v>0.1096</v>
      </c>
      <c r="E28" s="247">
        <f>'MODELO COM CÁLCULOS'!BI24</f>
        <v>8.3299999999999999E-2</v>
      </c>
      <c r="F28" s="247">
        <f>'MODELO COM CÁLCULOS'!BJ24</f>
        <v>0.1096</v>
      </c>
      <c r="G28" s="247">
        <f>'MODELO COM CÁLCULOS'!BK24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CÁLCULOS'!BH25</f>
        <v>6.9999999999999999E-4</v>
      </c>
      <c r="E29" s="244">
        <f>'MODELO COM CÁLCULOS'!BI25</f>
        <v>5.0000000000000001E-4</v>
      </c>
      <c r="F29" s="244">
        <f>'MODELO COM CÁLCULOS'!BJ25</f>
        <v>6.9999999999999999E-4</v>
      </c>
      <c r="G29" s="244">
        <f>'MODELO COM CÁLCULOS'!BK25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CÁLCULOS'!BH26</f>
        <v>7.3000000000000001E-3</v>
      </c>
      <c r="E30" s="247">
        <f>'MODELO COM CÁLCULOS'!BI26</f>
        <v>5.5999999999999999E-3</v>
      </c>
      <c r="F30" s="247">
        <f>'MODELO COM CÁLCULOS'!BJ26</f>
        <v>7.3000000000000001E-3</v>
      </c>
      <c r="G30" s="247">
        <f>'MODELO COM CÁLCULOS'!BK26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CÁLCULOS'!BH27</f>
        <v>2.0400000000000001E-2</v>
      </c>
      <c r="E31" s="244" t="str">
        <f>'MODELO COM CÁLCULOS'!BI27</f>
        <v>Não incide</v>
      </c>
      <c r="F31" s="244">
        <f>'MODELO COM CÁLCULOS'!BJ27</f>
        <v>2.0400000000000001E-2</v>
      </c>
      <c r="G31" s="244" t="str">
        <f>'MODELO COM CÁLCULOS'!BK27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CÁLCULOS'!BH28</f>
        <v>1E-3</v>
      </c>
      <c r="E32" s="247">
        <f>'MODELO COM CÁLCULOS'!BI28</f>
        <v>6.9999999999999999E-4</v>
      </c>
      <c r="F32" s="247">
        <f>'MODELO COM CÁLCULOS'!BJ28</f>
        <v>1E-3</v>
      </c>
      <c r="G32" s="247">
        <f>'MODELO COM CÁLCULOS'!BK28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CÁLCULOS'!BH29</f>
        <v>9.7600000000000006E-2</v>
      </c>
      <c r="E33" s="244">
        <f>'MODELO COM CÁLCULOS'!BI29</f>
        <v>7.4200000000000002E-2</v>
      </c>
      <c r="F33" s="244">
        <f>'MODELO COM CÁLCULOS'!BJ29</f>
        <v>9.7600000000000006E-2</v>
      </c>
      <c r="G33" s="244">
        <f>'MODELO COM CÁLCULOS'!BK29</f>
        <v>7.4200000000000002E-2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CÁLCULOS'!BH30</f>
        <v>2.9999999999999997E-4</v>
      </c>
      <c r="E34" s="247">
        <f>'MODELO COM CÁLCULOS'!BI30</f>
        <v>2.9999999999999997E-4</v>
      </c>
      <c r="F34" s="247">
        <f>'MODELO COM CÁLCULOS'!BJ30</f>
        <v>2.9999999999999997E-4</v>
      </c>
      <c r="G34" s="247">
        <f>'MODELO COM CÁLCULOS'!BK30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0.46880000000000005</v>
      </c>
      <c r="E35" s="253">
        <f>SUM(E25:E34)</f>
        <v>0.1711</v>
      </c>
      <c r="F35" s="253">
        <f>SUM(F25:F34)</f>
        <v>0.46880000000000005</v>
      </c>
      <c r="G35" s="253">
        <f>SUM(G25:G34)</f>
        <v>0.1711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CÁLCULOS'!BH33</f>
        <v>4.53E-2</v>
      </c>
      <c r="E37" s="244">
        <f>'MODELO COM CÁLCULOS'!BI33</f>
        <v>3.4500000000000003E-2</v>
      </c>
      <c r="F37" s="244">
        <f>'MODELO COM CÁLCULOS'!BJ33</f>
        <v>4.53E-2</v>
      </c>
      <c r="G37" s="244">
        <f>'MODELO COM CÁLCULOS'!BK33</f>
        <v>3.4500000000000003E-2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CÁLCULOS'!BH34</f>
        <v>1.1000000000000001E-3</v>
      </c>
      <c r="E38" s="247">
        <f>'MODELO COM CÁLCULOS'!BI34</f>
        <v>8.0000000000000004E-4</v>
      </c>
      <c r="F38" s="247">
        <f>'MODELO COM CÁLCULOS'!BJ34</f>
        <v>1.1000000000000001E-3</v>
      </c>
      <c r="G38" s="247">
        <f>'MODELO COM CÁLCULOS'!BK34</f>
        <v>8.0000000000000004E-4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CÁLCULOS'!BH35</f>
        <v>4.2900000000000001E-2</v>
      </c>
      <c r="E39" s="244">
        <f>'MODELO COM CÁLCULOS'!BI35</f>
        <v>3.2599999999999997E-2</v>
      </c>
      <c r="F39" s="244">
        <f>'MODELO COM CÁLCULOS'!BJ35</f>
        <v>4.2900000000000001E-2</v>
      </c>
      <c r="G39" s="244">
        <f>'MODELO COM CÁLCULOS'!BK35</f>
        <v>3.2599999999999997E-2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CÁLCULOS'!BH36</f>
        <v>2.9600000000000001E-2</v>
      </c>
      <c r="E40" s="247">
        <f>'MODELO COM CÁLCULOS'!BI36</f>
        <v>2.2499999999999999E-2</v>
      </c>
      <c r="F40" s="247">
        <f>'MODELO COM CÁLCULOS'!BJ36</f>
        <v>2.9600000000000001E-2</v>
      </c>
      <c r="G40" s="247">
        <f>'MODELO COM CÁLCULOS'!BK36</f>
        <v>2.2499999999999999E-2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CÁLCULOS'!BH37</f>
        <v>3.8E-3</v>
      </c>
      <c r="E41" s="244">
        <f>'MODELO COM CÁLCULOS'!BI37</f>
        <v>2.8999999999999998E-3</v>
      </c>
      <c r="F41" s="244">
        <f>'MODELO COM CÁLCULOS'!BJ37</f>
        <v>3.8E-3</v>
      </c>
      <c r="G41" s="244">
        <f>'MODELO COM CÁLCULOS'!BK37</f>
        <v>2.8999999999999998E-3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0.12269999999999999</v>
      </c>
      <c r="E42" s="249">
        <f>SUM(E37:E41)</f>
        <v>9.3300000000000008E-2</v>
      </c>
      <c r="F42" s="249">
        <f>SUM(F37:F41)</f>
        <v>0.12269999999999999</v>
      </c>
      <c r="G42" s="249">
        <f>SUM(G37:G41)</f>
        <v>9.3300000000000008E-2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CÁLCULOS'!BH40</f>
        <v>9.6699999999999994E-2</v>
      </c>
      <c r="E44" s="244">
        <f>'MODELO COM CÁLCULOS'!BI40</f>
        <v>3.3099999999999997E-2</v>
      </c>
      <c r="F44" s="244">
        <f>'MODELO COM CÁLCULOS'!BJ40</f>
        <v>0.17249999999999999</v>
      </c>
      <c r="G44" s="244">
        <f>'MODELO COM CÁLCULOS'!BK40</f>
        <v>6.3E-2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CÁLCULOS'!BH41</f>
        <v>3.8999999999999998E-3</v>
      </c>
      <c r="E45" s="247">
        <f>'MODELO COM CÁLCULOS'!BI41</f>
        <v>2.8999999999999998E-3</v>
      </c>
      <c r="F45" s="247">
        <f>'MODELO COM CÁLCULOS'!BJ41</f>
        <v>4.0000000000000001E-3</v>
      </c>
      <c r="G45" s="247">
        <f>'MODELO COM CÁLCULOS'!BK41</f>
        <v>3.0999999999999999E-3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0.10059999999999999</v>
      </c>
      <c r="E46" s="253">
        <f>SUM(E44:E45)</f>
        <v>3.5999999999999997E-2</v>
      </c>
      <c r="F46" s="253">
        <f>SUM(F44:F45)</f>
        <v>0.17649999999999999</v>
      </c>
      <c r="G46" s="253">
        <f>SUM(G44:G45)</f>
        <v>6.6100000000000006E-2</v>
      </c>
      <c r="H46" s="237"/>
    </row>
    <row r="47" spans="1:8">
      <c r="A47" s="235"/>
      <c r="B47" s="418" t="s">
        <v>272</v>
      </c>
      <c r="C47" s="418"/>
      <c r="D47" s="254">
        <f>D46+D42+D35+D23</f>
        <v>0.91010000000000013</v>
      </c>
      <c r="E47" s="254">
        <f>E46+E42+E35+E23</f>
        <v>0.51839999999999997</v>
      </c>
      <c r="F47" s="254">
        <f>F46+F42+F35+F23</f>
        <v>1.1360000000000001</v>
      </c>
      <c r="G47" s="254">
        <f>G46+G42+G35+G23</f>
        <v>0.69850000000000012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D7C52-F9B1-4072-9414-D19D5460DD41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290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CÁLCULOS'!BL10</f>
        <v>0.05</v>
      </c>
      <c r="E14" s="244">
        <f>'MODELO COM CÁLCULOS'!BM10</f>
        <v>0.05</v>
      </c>
      <c r="F14" s="244">
        <f>'MODELO COM CÁLCULOS'!BN10</f>
        <v>0.2</v>
      </c>
      <c r="G14" s="244">
        <f>'MODELO COM CÁLCULOS'!BO10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CÁLCULOS'!BL11</f>
        <v>1.4999999999999999E-2</v>
      </c>
      <c r="E15" s="247">
        <f>'MODELO COM CÁLCULOS'!BM11</f>
        <v>1.4999999999999999E-2</v>
      </c>
      <c r="F15" s="247">
        <f>'MODELO COM CÁLCULOS'!BN11</f>
        <v>1.4999999999999999E-2</v>
      </c>
      <c r="G15" s="247">
        <f>'MODELO COM CÁLCULOS'!BO11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CÁLCULOS'!BL12</f>
        <v>0.01</v>
      </c>
      <c r="E16" s="244">
        <f>'MODELO COM CÁLCULOS'!BM12</f>
        <v>0.01</v>
      </c>
      <c r="F16" s="244">
        <f>'MODELO COM CÁLCULOS'!BN12</f>
        <v>0.01</v>
      </c>
      <c r="G16" s="244">
        <f>'MODELO COM CÁLCULOS'!BO12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CÁLCULOS'!BL13</f>
        <v>2E-3</v>
      </c>
      <c r="E17" s="247">
        <f>'MODELO COM CÁLCULOS'!BM13</f>
        <v>2E-3</v>
      </c>
      <c r="F17" s="247">
        <f>'MODELO COM CÁLCULOS'!BN13</f>
        <v>2E-3</v>
      </c>
      <c r="G17" s="247">
        <f>'MODELO COM CÁLCULOS'!BO13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CÁLCULOS'!BL14</f>
        <v>6.0000000000000001E-3</v>
      </c>
      <c r="E18" s="244">
        <f>'MODELO COM CÁLCULOS'!BM14</f>
        <v>6.0000000000000001E-3</v>
      </c>
      <c r="F18" s="244">
        <f>'MODELO COM CÁLCULOS'!BN14</f>
        <v>6.0000000000000001E-3</v>
      </c>
      <c r="G18" s="244">
        <f>'MODELO COM CÁLCULOS'!BO14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CÁLCULOS'!BL15</f>
        <v>2.5000000000000001E-2</v>
      </c>
      <c r="E19" s="247">
        <f>'MODELO COM CÁLCULOS'!BM15</f>
        <v>2.5000000000000001E-2</v>
      </c>
      <c r="F19" s="247">
        <f>'MODELO COM CÁLCULOS'!BN15</f>
        <v>2.5000000000000001E-2</v>
      </c>
      <c r="G19" s="247">
        <f>'MODELO COM CÁLCULOS'!BO15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CÁLCULOS'!BL16</f>
        <v>0.03</v>
      </c>
      <c r="E20" s="244">
        <f>'MODELO COM CÁLCULOS'!BM16</f>
        <v>0.03</v>
      </c>
      <c r="F20" s="244">
        <f>'MODELO COM CÁLCULOS'!BN16</f>
        <v>0.03</v>
      </c>
      <c r="G20" s="244">
        <f>'MODELO COM CÁLCULOS'!BO16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CÁLCULOS'!BL17</f>
        <v>0.08</v>
      </c>
      <c r="E21" s="247">
        <f>'MODELO COM CÁLCULOS'!BM17</f>
        <v>0.08</v>
      </c>
      <c r="F21" s="247">
        <f>'MODELO COM CÁLCULOS'!BN17</f>
        <v>0.08</v>
      </c>
      <c r="G21" s="247">
        <f>'MODELO COM CÁLCULOS'!BO17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CÁLCULOS'!BL18</f>
        <v>0.01</v>
      </c>
      <c r="E22" s="244">
        <f>'MODELO COM CÁLCULOS'!BM18</f>
        <v>0.01</v>
      </c>
      <c r="F22" s="244">
        <f>'MODELO COM CÁLCULOS'!BN18</f>
        <v>0.01</v>
      </c>
      <c r="G22" s="244">
        <f>'MODELO COM CÁLCULOS'!BO18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CÁLCULOS'!BL21</f>
        <v>0.17910000000000001</v>
      </c>
      <c r="E25" s="244" t="str">
        <f>'MODELO COM CÁLCULOS'!BM21</f>
        <v>Não incide</v>
      </c>
      <c r="F25" s="244">
        <f>'MODELO COM CÁLCULOS'!BN21</f>
        <v>0.17910000000000001</v>
      </c>
      <c r="G25" s="244" t="str">
        <f>'MODELO COM CÁLCULOS'!BO21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CÁLCULOS'!BL22</f>
        <v>3.9699999999999999E-2</v>
      </c>
      <c r="E26" s="247" t="str">
        <f>'MODELO COM CÁLCULOS'!BM22</f>
        <v>Não incide</v>
      </c>
      <c r="F26" s="247">
        <f>'MODELO COM CÁLCULOS'!BN22</f>
        <v>3.9699999999999999E-2</v>
      </c>
      <c r="G26" s="247" t="str">
        <f>'MODELO COM CÁLCULOS'!BO22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CÁLCULOS'!BL23</f>
        <v>8.6E-3</v>
      </c>
      <c r="E27" s="244">
        <f>'MODELO COM CÁLCULOS'!BM23</f>
        <v>6.4999999999999997E-3</v>
      </c>
      <c r="F27" s="244">
        <f>'MODELO COM CÁLCULOS'!BN23</f>
        <v>8.6E-3</v>
      </c>
      <c r="G27" s="244">
        <f>'MODELO COM CÁLCULOS'!BO23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CÁLCULOS'!BL24</f>
        <v>0.11070000000000001</v>
      </c>
      <c r="E28" s="247">
        <f>'MODELO COM CÁLCULOS'!BM24</f>
        <v>8.3299999999999999E-2</v>
      </c>
      <c r="F28" s="247">
        <f>'MODELO COM CÁLCULOS'!BN24</f>
        <v>0.11070000000000001</v>
      </c>
      <c r="G28" s="247">
        <f>'MODELO COM CÁLCULOS'!BO24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CÁLCULOS'!BL25</f>
        <v>6.9999999999999999E-4</v>
      </c>
      <c r="E29" s="244">
        <f>'MODELO COM CÁLCULOS'!BM25</f>
        <v>5.0000000000000001E-4</v>
      </c>
      <c r="F29" s="244">
        <f>'MODELO COM CÁLCULOS'!BN25</f>
        <v>6.9999999999999999E-4</v>
      </c>
      <c r="G29" s="244">
        <f>'MODELO COM CÁLCULOS'!BO25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CÁLCULOS'!BL26</f>
        <v>7.4000000000000003E-3</v>
      </c>
      <c r="E30" s="247">
        <f>'MODELO COM CÁLCULOS'!BM26</f>
        <v>5.5999999999999999E-3</v>
      </c>
      <c r="F30" s="247">
        <f>'MODELO COM CÁLCULOS'!BN26</f>
        <v>7.4000000000000003E-3</v>
      </c>
      <c r="G30" s="247">
        <f>'MODELO COM CÁLCULOS'!BO26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CÁLCULOS'!BL27</f>
        <v>1.7000000000000001E-2</v>
      </c>
      <c r="E31" s="244" t="str">
        <f>'MODELO COM CÁLCULOS'!BM27</f>
        <v>Não incide</v>
      </c>
      <c r="F31" s="244">
        <f>'MODELO COM CÁLCULOS'!BN27</f>
        <v>1.7000000000000001E-2</v>
      </c>
      <c r="G31" s="244" t="str">
        <f>'MODELO COM CÁLCULOS'!BO27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CÁLCULOS'!BL28</f>
        <v>1E-3</v>
      </c>
      <c r="E32" s="247">
        <f>'MODELO COM CÁLCULOS'!BM28</f>
        <v>6.9999999999999999E-4</v>
      </c>
      <c r="F32" s="247">
        <f>'MODELO COM CÁLCULOS'!BN28</f>
        <v>1E-3</v>
      </c>
      <c r="G32" s="247">
        <f>'MODELO COM CÁLCULOS'!BO28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CÁLCULOS'!BL29</f>
        <v>0.1255</v>
      </c>
      <c r="E33" s="244">
        <f>'MODELO COM CÁLCULOS'!BM29</f>
        <v>9.4500000000000001E-2</v>
      </c>
      <c r="F33" s="244">
        <f>'MODELO COM CÁLCULOS'!BN29</f>
        <v>0.1255</v>
      </c>
      <c r="G33" s="244">
        <f>'MODELO COM CÁLCULOS'!BO29</f>
        <v>9.4500000000000001E-2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CÁLCULOS'!BL30</f>
        <v>2.9999999999999997E-4</v>
      </c>
      <c r="E34" s="247">
        <f>'MODELO COM CÁLCULOS'!BM30</f>
        <v>2.9999999999999997E-4</v>
      </c>
      <c r="F34" s="247">
        <f>'MODELO COM CÁLCULOS'!BN30</f>
        <v>2.9999999999999997E-4</v>
      </c>
      <c r="G34" s="247">
        <f>'MODELO COM CÁLCULOS'!BO30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0.49000000000000005</v>
      </c>
      <c r="E35" s="253">
        <f>SUM(E25:E34)</f>
        <v>0.19139999999999999</v>
      </c>
      <c r="F35" s="253">
        <f>SUM(F25:F34)</f>
        <v>0.49000000000000005</v>
      </c>
      <c r="G35" s="253">
        <f>SUM(G25:G34)</f>
        <v>0.19139999999999999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CÁLCULOS'!BL33</f>
        <v>5.4800000000000001E-2</v>
      </c>
      <c r="E37" s="244">
        <f>'MODELO COM CÁLCULOS'!BM33</f>
        <v>4.1200000000000001E-2</v>
      </c>
      <c r="F37" s="244">
        <f>'MODELO COM CÁLCULOS'!BN33</f>
        <v>5.4800000000000001E-2</v>
      </c>
      <c r="G37" s="244">
        <f>'MODELO COM CÁLCULOS'!BO33</f>
        <v>4.1200000000000001E-2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CÁLCULOS'!BL34</f>
        <v>1.2999999999999999E-3</v>
      </c>
      <c r="E38" s="247">
        <f>'MODELO COM CÁLCULOS'!BM34</f>
        <v>1E-3</v>
      </c>
      <c r="F38" s="247">
        <f>'MODELO COM CÁLCULOS'!BN34</f>
        <v>1.2999999999999999E-3</v>
      </c>
      <c r="G38" s="247">
        <f>'MODELO COM CÁLCULOS'!BO34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CÁLCULOS'!BL35</f>
        <v>1.6799999999999999E-2</v>
      </c>
      <c r="E39" s="244">
        <f>'MODELO COM CÁLCULOS'!BM35</f>
        <v>1.2699999999999999E-2</v>
      </c>
      <c r="F39" s="244">
        <f>'MODELO COM CÁLCULOS'!BN35</f>
        <v>1.6799999999999999E-2</v>
      </c>
      <c r="G39" s="244">
        <f>'MODELO COM CÁLCULOS'!BO35</f>
        <v>1.2699999999999999E-2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CÁLCULOS'!BL36</f>
        <v>2.81E-2</v>
      </c>
      <c r="E40" s="247">
        <f>'MODELO COM CÁLCULOS'!BM36</f>
        <v>2.12E-2</v>
      </c>
      <c r="F40" s="247">
        <f>'MODELO COM CÁLCULOS'!BN36</f>
        <v>2.81E-2</v>
      </c>
      <c r="G40" s="247">
        <f>'MODELO COM CÁLCULOS'!BO36</f>
        <v>2.12E-2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CÁLCULOS'!BL37</f>
        <v>4.5999999999999999E-3</v>
      </c>
      <c r="E41" s="244">
        <f>'MODELO COM CÁLCULOS'!BM37</f>
        <v>3.5000000000000001E-3</v>
      </c>
      <c r="F41" s="244">
        <f>'MODELO COM CÁLCULOS'!BN37</f>
        <v>4.5999999999999999E-3</v>
      </c>
      <c r="G41" s="244">
        <f>'MODELO COM CÁLCULOS'!BO37</f>
        <v>3.5000000000000001E-3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0.1056</v>
      </c>
      <c r="E42" s="249">
        <f>SUM(E37:E41)</f>
        <v>7.9600000000000004E-2</v>
      </c>
      <c r="F42" s="249">
        <f>SUM(F37:F41)</f>
        <v>0.1056</v>
      </c>
      <c r="G42" s="249">
        <f>SUM(G37:G41)</f>
        <v>7.9600000000000004E-2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CÁLCULOS'!BL40</f>
        <v>0.1062</v>
      </c>
      <c r="E44" s="244">
        <f>'MODELO COM CÁLCULOS'!BM40</f>
        <v>3.95E-2</v>
      </c>
      <c r="F44" s="244">
        <f>'MODELO COM CÁLCULOS'!BN40</f>
        <v>0.1852</v>
      </c>
      <c r="G44" s="244">
        <f>'MODELO COM CÁLCULOS'!BO40</f>
        <v>7.2300000000000003E-2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CÁLCULOS'!BL41</f>
        <v>4.7000000000000002E-3</v>
      </c>
      <c r="E45" s="247">
        <f>'MODELO COM CÁLCULOS'!BM41</f>
        <v>3.5000000000000001E-3</v>
      </c>
      <c r="F45" s="247">
        <f>'MODELO COM CÁLCULOS'!BN41</f>
        <v>4.8999999999999998E-3</v>
      </c>
      <c r="G45" s="247">
        <f>'MODELO COM CÁLCULOS'!BO41</f>
        <v>3.7000000000000002E-3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0.1109</v>
      </c>
      <c r="E46" s="253">
        <f>SUM(E44:E45)</f>
        <v>4.3000000000000003E-2</v>
      </c>
      <c r="F46" s="253">
        <f>SUM(F44:F45)</f>
        <v>0.19009999999999999</v>
      </c>
      <c r="G46" s="253">
        <f>SUM(G44:G45)</f>
        <v>7.5999999999999998E-2</v>
      </c>
      <c r="H46" s="237"/>
    </row>
    <row r="47" spans="1:8">
      <c r="A47" s="235"/>
      <c r="B47" s="418" t="s">
        <v>272</v>
      </c>
      <c r="C47" s="418"/>
      <c r="D47" s="254">
        <f>D46+D42+D35+D23</f>
        <v>0.93450000000000011</v>
      </c>
      <c r="E47" s="254">
        <f>E46+E42+E35+E23</f>
        <v>0.54200000000000004</v>
      </c>
      <c r="F47" s="254">
        <f>F46+F42+F35+F23</f>
        <v>1.1637000000000002</v>
      </c>
      <c r="G47" s="254">
        <f>G46+G42+G35+G23</f>
        <v>0.72500000000000009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4545C-05D0-4A04-92D7-9C6E695200F5}">
  <dimension ref="A1:H55"/>
  <sheetViews>
    <sheetView showGridLines="0" topLeftCell="A4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291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CÁLCULOS'!BP10</f>
        <v>0.05</v>
      </c>
      <c r="E14" s="244">
        <f>'MODELO COM CÁLCULOS'!BQ10</f>
        <v>0.05</v>
      </c>
      <c r="F14" s="244">
        <f>'MODELO COM CÁLCULOS'!BR10</f>
        <v>0.2</v>
      </c>
      <c r="G14" s="244">
        <f>'MODELO COM CÁLCULOS'!BS10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CÁLCULOS'!BP11</f>
        <v>1.4999999999999999E-2</v>
      </c>
      <c r="E15" s="247">
        <f>'MODELO COM CÁLCULOS'!BQ11</f>
        <v>1.4999999999999999E-2</v>
      </c>
      <c r="F15" s="247">
        <f>'MODELO COM CÁLCULOS'!BR11</f>
        <v>1.4999999999999999E-2</v>
      </c>
      <c r="G15" s="247">
        <f>'MODELO COM CÁLCULOS'!BS11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CÁLCULOS'!BP12</f>
        <v>0.01</v>
      </c>
      <c r="E16" s="244">
        <f>'MODELO COM CÁLCULOS'!BQ12</f>
        <v>0.01</v>
      </c>
      <c r="F16" s="244">
        <f>'MODELO COM CÁLCULOS'!BR12</f>
        <v>0.01</v>
      </c>
      <c r="G16" s="244">
        <f>'MODELO COM CÁLCULOS'!BS12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CÁLCULOS'!BP13</f>
        <v>2E-3</v>
      </c>
      <c r="E17" s="247">
        <f>'MODELO COM CÁLCULOS'!BQ13</f>
        <v>2E-3</v>
      </c>
      <c r="F17" s="247">
        <f>'MODELO COM CÁLCULOS'!BR13</f>
        <v>2E-3</v>
      </c>
      <c r="G17" s="247">
        <f>'MODELO COM CÁLCULOS'!BS13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CÁLCULOS'!BP14</f>
        <v>6.0000000000000001E-3</v>
      </c>
      <c r="E18" s="244">
        <f>'MODELO COM CÁLCULOS'!BQ14</f>
        <v>6.0000000000000001E-3</v>
      </c>
      <c r="F18" s="244">
        <f>'MODELO COM CÁLCULOS'!BR14</f>
        <v>6.0000000000000001E-3</v>
      </c>
      <c r="G18" s="244">
        <f>'MODELO COM CÁLCULOS'!BS14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CÁLCULOS'!BP15</f>
        <v>2.5000000000000001E-2</v>
      </c>
      <c r="E19" s="247">
        <f>'MODELO COM CÁLCULOS'!BQ15</f>
        <v>2.5000000000000001E-2</v>
      </c>
      <c r="F19" s="247">
        <f>'MODELO COM CÁLCULOS'!BR15</f>
        <v>2.5000000000000001E-2</v>
      </c>
      <c r="G19" s="247">
        <f>'MODELO COM CÁLCULOS'!BS15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CÁLCULOS'!BP16</f>
        <v>0.03</v>
      </c>
      <c r="E20" s="244">
        <f>'MODELO COM CÁLCULOS'!BQ16</f>
        <v>0.03</v>
      </c>
      <c r="F20" s="244">
        <f>'MODELO COM CÁLCULOS'!BR16</f>
        <v>0.03</v>
      </c>
      <c r="G20" s="244">
        <f>'MODELO COM CÁLCULOS'!BS16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CÁLCULOS'!BP17</f>
        <v>0.08</v>
      </c>
      <c r="E21" s="247">
        <f>'MODELO COM CÁLCULOS'!BQ17</f>
        <v>0.08</v>
      </c>
      <c r="F21" s="247">
        <f>'MODELO COM CÁLCULOS'!BR17</f>
        <v>0.08</v>
      </c>
      <c r="G21" s="247">
        <f>'MODELO COM CÁLCULOS'!BS17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CÁLCULOS'!BP18</f>
        <v>0</v>
      </c>
      <c r="E22" s="244">
        <f>'MODELO COM CÁLCULOS'!BQ18</f>
        <v>0</v>
      </c>
      <c r="F22" s="244">
        <f>'MODELO COM CÁLCULOS'!BR18</f>
        <v>0</v>
      </c>
      <c r="G22" s="244">
        <f>'MODELO COM CÁLCULOS'!BS18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CÁLCULOS'!BP21</f>
        <v>0.18010000000000001</v>
      </c>
      <c r="E25" s="244" t="str">
        <f>'MODELO COM CÁLCULOS'!BQ21</f>
        <v>Não incide</v>
      </c>
      <c r="F25" s="244">
        <f>'MODELO COM CÁLCULOS'!BR21</f>
        <v>0.18010000000000001</v>
      </c>
      <c r="G25" s="244" t="str">
        <f>'MODELO COM CÁLCULOS'!BS21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CÁLCULOS'!BP22</f>
        <v>4.3200000000000002E-2</v>
      </c>
      <c r="E26" s="247" t="str">
        <f>'MODELO COM CÁLCULOS'!BQ22</f>
        <v>Não incide</v>
      </c>
      <c r="F26" s="247">
        <f>'MODELO COM CÁLCULOS'!BR22</f>
        <v>4.3200000000000002E-2</v>
      </c>
      <c r="G26" s="247" t="str">
        <f>'MODELO COM CÁLCULOS'!BS22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CÁLCULOS'!BP23</f>
        <v>8.6E-3</v>
      </c>
      <c r="E27" s="244">
        <f>'MODELO COM CÁLCULOS'!BQ23</f>
        <v>6.4999999999999997E-3</v>
      </c>
      <c r="F27" s="244">
        <f>'MODELO COM CÁLCULOS'!BR23</f>
        <v>8.6E-3</v>
      </c>
      <c r="G27" s="244">
        <f>'MODELO COM CÁLCULOS'!BS23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CÁLCULOS'!BP24</f>
        <v>0.10970000000000001</v>
      </c>
      <c r="E28" s="247">
        <f>'MODELO COM CÁLCULOS'!BQ24</f>
        <v>8.3299999999999999E-2</v>
      </c>
      <c r="F28" s="247">
        <f>'MODELO COM CÁLCULOS'!BR24</f>
        <v>0.10970000000000001</v>
      </c>
      <c r="G28" s="247">
        <f>'MODELO COM CÁLCULOS'!BS24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CÁLCULOS'!BP25</f>
        <v>6.9999999999999999E-4</v>
      </c>
      <c r="E29" s="244">
        <f>'MODELO COM CÁLCULOS'!BQ25</f>
        <v>5.0000000000000001E-4</v>
      </c>
      <c r="F29" s="244">
        <f>'MODELO COM CÁLCULOS'!BR25</f>
        <v>6.9999999999999999E-4</v>
      </c>
      <c r="G29" s="244">
        <f>'MODELO COM CÁLCULOS'!BS25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CÁLCULOS'!BP26</f>
        <v>7.3000000000000001E-3</v>
      </c>
      <c r="E30" s="247">
        <f>'MODELO COM CÁLCULOS'!BQ26</f>
        <v>5.5999999999999999E-3</v>
      </c>
      <c r="F30" s="247">
        <f>'MODELO COM CÁLCULOS'!BR26</f>
        <v>7.3000000000000001E-3</v>
      </c>
      <c r="G30" s="247">
        <f>'MODELO COM CÁLCULOS'!BS26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CÁLCULOS'!BP27</f>
        <v>1.9599999999999999E-2</v>
      </c>
      <c r="E31" s="244" t="str">
        <f>'MODELO COM CÁLCULOS'!BQ27</f>
        <v>Não incide</v>
      </c>
      <c r="F31" s="244">
        <f>'MODELO COM CÁLCULOS'!BR27</f>
        <v>1.9599999999999999E-2</v>
      </c>
      <c r="G31" s="244" t="str">
        <f>'MODELO COM CÁLCULOS'!BS27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CÁLCULOS'!BP28</f>
        <v>1E-3</v>
      </c>
      <c r="E32" s="247">
        <f>'MODELO COM CÁLCULOS'!BQ28</f>
        <v>6.9999999999999999E-4</v>
      </c>
      <c r="F32" s="247">
        <f>'MODELO COM CÁLCULOS'!BR28</f>
        <v>1E-3</v>
      </c>
      <c r="G32" s="247">
        <f>'MODELO COM CÁLCULOS'!BS28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CÁLCULOS'!BP29</f>
        <v>9.9500000000000005E-2</v>
      </c>
      <c r="E33" s="244">
        <f>'MODELO COM CÁLCULOS'!BQ29</f>
        <v>7.5600000000000001E-2</v>
      </c>
      <c r="F33" s="244">
        <f>'MODELO COM CÁLCULOS'!BR29</f>
        <v>9.9500000000000005E-2</v>
      </c>
      <c r="G33" s="244">
        <f>'MODELO COM CÁLCULOS'!BS29</f>
        <v>7.5600000000000001E-2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CÁLCULOS'!BP30</f>
        <v>2.9999999999999997E-4</v>
      </c>
      <c r="E34" s="247">
        <f>'MODELO COM CÁLCULOS'!BQ30</f>
        <v>2.9999999999999997E-4</v>
      </c>
      <c r="F34" s="247">
        <f>'MODELO COM CÁLCULOS'!BR30</f>
        <v>2.9999999999999997E-4</v>
      </c>
      <c r="G34" s="247">
        <f>'MODELO COM CÁLCULOS'!BS30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0.47000000000000003</v>
      </c>
      <c r="E35" s="253">
        <f>SUM(E25:E34)</f>
        <v>0.17250000000000001</v>
      </c>
      <c r="F35" s="253">
        <f>SUM(F25:F34)</f>
        <v>0.47000000000000003</v>
      </c>
      <c r="G35" s="253">
        <f>SUM(G25:G34)</f>
        <v>0.17250000000000001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CÁLCULOS'!BP33</f>
        <v>4.7699999999999999E-2</v>
      </c>
      <c r="E37" s="244">
        <f>'MODELO COM CÁLCULOS'!BQ33</f>
        <v>3.6299999999999999E-2</v>
      </c>
      <c r="F37" s="244">
        <f>'MODELO COM CÁLCULOS'!BR33</f>
        <v>4.7699999999999999E-2</v>
      </c>
      <c r="G37" s="244">
        <f>'MODELO COM CÁLCULOS'!BS33</f>
        <v>3.6299999999999999E-2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CÁLCULOS'!BP34</f>
        <v>1.1000000000000001E-3</v>
      </c>
      <c r="E38" s="247">
        <f>'MODELO COM CÁLCULOS'!BQ34</f>
        <v>8.9999999999999998E-4</v>
      </c>
      <c r="F38" s="247">
        <f>'MODELO COM CÁLCULOS'!BR34</f>
        <v>1.1000000000000001E-3</v>
      </c>
      <c r="G38" s="247">
        <f>'MODELO COM CÁLCULOS'!BS34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CÁLCULOS'!BP35</f>
        <v>3.9800000000000002E-2</v>
      </c>
      <c r="E39" s="244">
        <f>'MODELO COM CÁLCULOS'!BQ35</f>
        <v>3.0300000000000001E-2</v>
      </c>
      <c r="F39" s="244">
        <f>'MODELO COM CÁLCULOS'!BR35</f>
        <v>3.9800000000000002E-2</v>
      </c>
      <c r="G39" s="244">
        <f>'MODELO COM CÁLCULOS'!BS35</f>
        <v>3.0300000000000001E-2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CÁLCULOS'!BP36</f>
        <v>3.0599999999999999E-2</v>
      </c>
      <c r="E40" s="247">
        <f>'MODELO COM CÁLCULOS'!BQ36</f>
        <v>2.3300000000000001E-2</v>
      </c>
      <c r="F40" s="247">
        <f>'MODELO COM CÁLCULOS'!BR36</f>
        <v>3.0599999999999999E-2</v>
      </c>
      <c r="G40" s="247">
        <f>'MODELO COM CÁLCULOS'!BS36</f>
        <v>2.3300000000000001E-2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CÁLCULOS'!BP37</f>
        <v>4.0000000000000001E-3</v>
      </c>
      <c r="E41" s="244">
        <f>'MODELO COM CÁLCULOS'!BQ37</f>
        <v>3.0999999999999999E-3</v>
      </c>
      <c r="F41" s="244">
        <f>'MODELO COM CÁLCULOS'!BR37</f>
        <v>4.0000000000000001E-3</v>
      </c>
      <c r="G41" s="244">
        <f>'MODELO COM CÁLCULOS'!BS37</f>
        <v>3.0999999999999999E-3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0.1232</v>
      </c>
      <c r="E42" s="249">
        <f>SUM(E37:E41)</f>
        <v>9.3900000000000011E-2</v>
      </c>
      <c r="F42" s="249">
        <f>SUM(F37:F41)</f>
        <v>0.1232</v>
      </c>
      <c r="G42" s="249">
        <f>SUM(G37:G41)</f>
        <v>9.3900000000000011E-2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CÁLCULOS'!BP40</f>
        <v>9.7000000000000003E-2</v>
      </c>
      <c r="E44" s="244">
        <f>'MODELO COM CÁLCULOS'!BQ40</f>
        <v>3.3399999999999999E-2</v>
      </c>
      <c r="F44" s="244">
        <f>'MODELO COM CÁLCULOS'!BR40</f>
        <v>0.17299999999999999</v>
      </c>
      <c r="G44" s="244">
        <f>'MODELO COM CÁLCULOS'!BS40</f>
        <v>6.3500000000000001E-2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CÁLCULOS'!BP41</f>
        <v>4.1000000000000003E-3</v>
      </c>
      <c r="E45" s="247">
        <f>'MODELO COM CÁLCULOS'!BQ41</f>
        <v>3.0999999999999999E-3</v>
      </c>
      <c r="F45" s="247">
        <f>'MODELO COM CÁLCULOS'!BR41</f>
        <v>4.1999999999999997E-3</v>
      </c>
      <c r="G45" s="247">
        <f>'MODELO COM CÁLCULOS'!BS41</f>
        <v>3.2000000000000002E-3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0.10110000000000001</v>
      </c>
      <c r="E46" s="253">
        <f>SUM(E44:E45)</f>
        <v>3.6499999999999998E-2</v>
      </c>
      <c r="F46" s="253">
        <f>SUM(F44:F45)</f>
        <v>0.1772</v>
      </c>
      <c r="G46" s="253">
        <f>SUM(G44:G45)</f>
        <v>6.6699999999999995E-2</v>
      </c>
      <c r="H46" s="237"/>
    </row>
    <row r="47" spans="1:8">
      <c r="A47" s="235"/>
      <c r="B47" s="418" t="s">
        <v>272</v>
      </c>
      <c r="C47" s="418"/>
      <c r="D47" s="254">
        <f>D46+D42+D35+D23</f>
        <v>0.91230000000000011</v>
      </c>
      <c r="E47" s="254">
        <f>E46+E42+E35+E23</f>
        <v>0.52090000000000014</v>
      </c>
      <c r="F47" s="254">
        <f>F46+F42+F35+F23</f>
        <v>1.1384000000000001</v>
      </c>
      <c r="G47" s="254">
        <f>G46+G42+G35+G23</f>
        <v>0.70110000000000006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465E5-7E45-48E5-91C4-1C47102BB45C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292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CÁLCULOS'!BT10</f>
        <v>0.05</v>
      </c>
      <c r="E14" s="244">
        <f>'MODELO COM CÁLCULOS'!BU10</f>
        <v>0.05</v>
      </c>
      <c r="F14" s="244">
        <f>'MODELO COM CÁLCULOS'!BV10</f>
        <v>0.2</v>
      </c>
      <c r="G14" s="244">
        <f>'MODELO COM CÁLCULOS'!BW10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CÁLCULOS'!BT11</f>
        <v>1.4999999999999999E-2</v>
      </c>
      <c r="E15" s="247">
        <f>'MODELO COM CÁLCULOS'!BU11</f>
        <v>1.4999999999999999E-2</v>
      </c>
      <c r="F15" s="247">
        <f>'MODELO COM CÁLCULOS'!BV11</f>
        <v>1.4999999999999999E-2</v>
      </c>
      <c r="G15" s="247">
        <f>'MODELO COM CÁLCULOS'!BW11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CÁLCULOS'!BT12</f>
        <v>0.01</v>
      </c>
      <c r="E16" s="244">
        <f>'MODELO COM CÁLCULOS'!BU12</f>
        <v>0.01</v>
      </c>
      <c r="F16" s="244">
        <f>'MODELO COM CÁLCULOS'!BV12</f>
        <v>0.01</v>
      </c>
      <c r="G16" s="244">
        <f>'MODELO COM CÁLCULOS'!BW12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CÁLCULOS'!BT13</f>
        <v>2E-3</v>
      </c>
      <c r="E17" s="247">
        <f>'MODELO COM CÁLCULOS'!BU13</f>
        <v>2E-3</v>
      </c>
      <c r="F17" s="247">
        <f>'MODELO COM CÁLCULOS'!BV13</f>
        <v>2E-3</v>
      </c>
      <c r="G17" s="247">
        <f>'MODELO COM CÁLCULOS'!BW13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CÁLCULOS'!BT14</f>
        <v>6.0000000000000001E-3</v>
      </c>
      <c r="E18" s="244">
        <f>'MODELO COM CÁLCULOS'!BU14</f>
        <v>6.0000000000000001E-3</v>
      </c>
      <c r="F18" s="244">
        <f>'MODELO COM CÁLCULOS'!BV14</f>
        <v>6.0000000000000001E-3</v>
      </c>
      <c r="G18" s="244">
        <f>'MODELO COM CÁLCULOS'!BW14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CÁLCULOS'!BT15</f>
        <v>2.5000000000000001E-2</v>
      </c>
      <c r="E19" s="247">
        <f>'MODELO COM CÁLCULOS'!BU15</f>
        <v>2.5000000000000001E-2</v>
      </c>
      <c r="F19" s="247">
        <f>'MODELO COM CÁLCULOS'!BV15</f>
        <v>2.5000000000000001E-2</v>
      </c>
      <c r="G19" s="247">
        <f>'MODELO COM CÁLCULOS'!BW15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CÁLCULOS'!BT16</f>
        <v>0.03</v>
      </c>
      <c r="E20" s="244">
        <f>'MODELO COM CÁLCULOS'!BU16</f>
        <v>0.03</v>
      </c>
      <c r="F20" s="244">
        <f>'MODELO COM CÁLCULOS'!BV16</f>
        <v>0.03</v>
      </c>
      <c r="G20" s="244">
        <f>'MODELO COM CÁLCULOS'!BW16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CÁLCULOS'!BT17</f>
        <v>0.08</v>
      </c>
      <c r="E21" s="247">
        <f>'MODELO COM CÁLCULOS'!BU17</f>
        <v>0.08</v>
      </c>
      <c r="F21" s="247">
        <f>'MODELO COM CÁLCULOS'!BV17</f>
        <v>0.08</v>
      </c>
      <c r="G21" s="247">
        <f>'MODELO COM CÁLCULOS'!BW17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CÁLCULOS'!BT18</f>
        <v>0</v>
      </c>
      <c r="E22" s="244">
        <f>'MODELO COM CÁLCULOS'!BU18</f>
        <v>0</v>
      </c>
      <c r="F22" s="244">
        <f>'MODELO COM CÁLCULOS'!BV18</f>
        <v>0</v>
      </c>
      <c r="G22" s="244">
        <f>'MODELO COM CÁLCULOS'!BW18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CÁLCULOS'!BT21</f>
        <v>0.1782</v>
      </c>
      <c r="E25" s="244" t="str">
        <f>'MODELO COM CÁLCULOS'!BU21</f>
        <v>Não incide</v>
      </c>
      <c r="F25" s="244">
        <f>'MODELO COM CÁLCULOS'!BV21</f>
        <v>0.1782</v>
      </c>
      <c r="G25" s="244" t="str">
        <f>'MODELO COM CÁLCULOS'!BW21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CÁLCULOS'!BT22</f>
        <v>3.95E-2</v>
      </c>
      <c r="E26" s="247" t="str">
        <f>'MODELO COM CÁLCULOS'!BU22</f>
        <v>Não incide</v>
      </c>
      <c r="F26" s="247">
        <f>'MODELO COM CÁLCULOS'!BV22</f>
        <v>3.95E-2</v>
      </c>
      <c r="G26" s="247" t="str">
        <f>'MODELO COM CÁLCULOS'!BW22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CÁLCULOS'!BT23</f>
        <v>8.6E-3</v>
      </c>
      <c r="E27" s="244">
        <f>'MODELO COM CÁLCULOS'!BU23</f>
        <v>6.4999999999999997E-3</v>
      </c>
      <c r="F27" s="244">
        <f>'MODELO COM CÁLCULOS'!BV23</f>
        <v>8.6E-3</v>
      </c>
      <c r="G27" s="244">
        <f>'MODELO COM CÁLCULOS'!BW23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CÁLCULOS'!BT24</f>
        <v>0.1096</v>
      </c>
      <c r="E28" s="247">
        <f>'MODELO COM CÁLCULOS'!BU24</f>
        <v>8.3299999999999999E-2</v>
      </c>
      <c r="F28" s="247">
        <f>'MODELO COM CÁLCULOS'!BV24</f>
        <v>0.1096</v>
      </c>
      <c r="G28" s="247">
        <f>'MODELO COM CÁLCULOS'!BW24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CÁLCULOS'!BT25</f>
        <v>6.9999999999999999E-4</v>
      </c>
      <c r="E29" s="244">
        <f>'MODELO COM CÁLCULOS'!BU25</f>
        <v>5.0000000000000001E-4</v>
      </c>
      <c r="F29" s="244">
        <f>'MODELO COM CÁLCULOS'!BV25</f>
        <v>6.9999999999999999E-4</v>
      </c>
      <c r="G29" s="244">
        <f>'MODELO COM CÁLCULOS'!BW25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CÁLCULOS'!BT26</f>
        <v>7.3000000000000001E-3</v>
      </c>
      <c r="E30" s="247">
        <f>'MODELO COM CÁLCULOS'!BU26</f>
        <v>5.5999999999999999E-3</v>
      </c>
      <c r="F30" s="247">
        <f>'MODELO COM CÁLCULOS'!BV26</f>
        <v>7.3000000000000001E-3</v>
      </c>
      <c r="G30" s="247">
        <f>'MODELO COM CÁLCULOS'!BW26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CÁLCULOS'!BT27</f>
        <v>1.17E-2</v>
      </c>
      <c r="E31" s="244" t="str">
        <f>'MODELO COM CÁLCULOS'!BU27</f>
        <v>Não incide</v>
      </c>
      <c r="F31" s="244">
        <f>'MODELO COM CÁLCULOS'!BV27</f>
        <v>1.17E-2</v>
      </c>
      <c r="G31" s="244" t="str">
        <f>'MODELO COM CÁLCULOS'!BW27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CÁLCULOS'!BT28</f>
        <v>1E-3</v>
      </c>
      <c r="E32" s="247">
        <f>'MODELO COM CÁLCULOS'!BU28</f>
        <v>6.9999999999999999E-4</v>
      </c>
      <c r="F32" s="247">
        <f>'MODELO COM CÁLCULOS'!BV28</f>
        <v>1E-3</v>
      </c>
      <c r="G32" s="247">
        <f>'MODELO COM CÁLCULOS'!BW28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CÁLCULOS'!BT29</f>
        <v>0.1171</v>
      </c>
      <c r="E33" s="244">
        <f>'MODELO COM CÁLCULOS'!BU29</f>
        <v>8.8999999999999996E-2</v>
      </c>
      <c r="F33" s="244">
        <f>'MODELO COM CÁLCULOS'!BV29</f>
        <v>0.1171</v>
      </c>
      <c r="G33" s="244">
        <f>'MODELO COM CÁLCULOS'!BW29</f>
        <v>8.8999999999999996E-2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CÁLCULOS'!BT30</f>
        <v>2.9999999999999997E-4</v>
      </c>
      <c r="E34" s="247">
        <f>'MODELO COM CÁLCULOS'!BU30</f>
        <v>2.9999999999999997E-4</v>
      </c>
      <c r="F34" s="247">
        <f>'MODELO COM CÁLCULOS'!BV30</f>
        <v>2.9999999999999997E-4</v>
      </c>
      <c r="G34" s="247">
        <f>'MODELO COM CÁLCULOS'!BW30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0.47399999999999992</v>
      </c>
      <c r="E35" s="253">
        <f>SUM(E25:E34)</f>
        <v>0.18589999999999998</v>
      </c>
      <c r="F35" s="253">
        <f>SUM(F25:F34)</f>
        <v>0.47399999999999992</v>
      </c>
      <c r="G35" s="253">
        <f>SUM(G25:G34)</f>
        <v>0.18589999999999998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CÁLCULOS'!BT33</f>
        <v>5.2999999999999999E-2</v>
      </c>
      <c r="E37" s="244">
        <f>'MODELO COM CÁLCULOS'!BU33</f>
        <v>4.0300000000000002E-2</v>
      </c>
      <c r="F37" s="244">
        <f>'MODELO COM CÁLCULOS'!BV33</f>
        <v>5.2999999999999999E-2</v>
      </c>
      <c r="G37" s="244">
        <f>'MODELO COM CÁLCULOS'!BW33</f>
        <v>4.0300000000000002E-2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CÁLCULOS'!BT34</f>
        <v>1.1999999999999999E-3</v>
      </c>
      <c r="E38" s="247">
        <f>'MODELO COM CÁLCULOS'!BU34</f>
        <v>8.9999999999999998E-4</v>
      </c>
      <c r="F38" s="247">
        <f>'MODELO COM CÁLCULOS'!BV34</f>
        <v>1.1999999999999999E-3</v>
      </c>
      <c r="G38" s="247">
        <f>'MODELO COM CÁLCULOS'!BW34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CÁLCULOS'!BT35</f>
        <v>2.46E-2</v>
      </c>
      <c r="E39" s="244">
        <f>'MODELO COM CÁLCULOS'!BU35</f>
        <v>1.8700000000000001E-2</v>
      </c>
      <c r="F39" s="244">
        <f>'MODELO COM CÁLCULOS'!BV35</f>
        <v>2.46E-2</v>
      </c>
      <c r="G39" s="244">
        <f>'MODELO COM CÁLCULOS'!BW35</f>
        <v>1.8700000000000001E-2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CÁLCULOS'!BT36</f>
        <v>2.8899999999999999E-2</v>
      </c>
      <c r="E40" s="247">
        <f>'MODELO COM CÁLCULOS'!BU36</f>
        <v>2.1999999999999999E-2</v>
      </c>
      <c r="F40" s="247">
        <f>'MODELO COM CÁLCULOS'!BV36</f>
        <v>2.8899999999999999E-2</v>
      </c>
      <c r="G40" s="247">
        <f>'MODELO COM CÁLCULOS'!BW36</f>
        <v>2.1999999999999999E-2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CÁLCULOS'!BT37</f>
        <v>4.4999999999999997E-3</v>
      </c>
      <c r="E41" s="244">
        <f>'MODELO COM CÁLCULOS'!BU37</f>
        <v>3.3999999999999998E-3</v>
      </c>
      <c r="F41" s="244">
        <f>'MODELO COM CÁLCULOS'!BV37</f>
        <v>4.4999999999999997E-3</v>
      </c>
      <c r="G41" s="244">
        <f>'MODELO COM CÁLCULOS'!BW37</f>
        <v>3.3999999999999998E-3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0.11219999999999999</v>
      </c>
      <c r="E42" s="249">
        <f>SUM(E37:E41)</f>
        <v>8.5300000000000001E-2</v>
      </c>
      <c r="F42" s="249">
        <f>SUM(F37:F41)</f>
        <v>0.11219999999999999</v>
      </c>
      <c r="G42" s="249">
        <f>SUM(G37:G41)</f>
        <v>8.5300000000000001E-2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CÁLCULOS'!BT40</f>
        <v>9.7900000000000001E-2</v>
      </c>
      <c r="E44" s="244">
        <f>'MODELO COM CÁLCULOS'!BU40</f>
        <v>3.6400000000000002E-2</v>
      </c>
      <c r="F44" s="244">
        <f>'MODELO COM CÁLCULOS'!BV40</f>
        <v>0.1744</v>
      </c>
      <c r="G44" s="244">
        <f>'MODELO COM CÁLCULOS'!BW40</f>
        <v>6.8400000000000002E-2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CÁLCULOS'!BT41</f>
        <v>4.4999999999999997E-3</v>
      </c>
      <c r="E45" s="247">
        <f>'MODELO COM CÁLCULOS'!BU41</f>
        <v>3.3999999999999998E-3</v>
      </c>
      <c r="F45" s="247">
        <f>'MODELO COM CÁLCULOS'!BV41</f>
        <v>4.7000000000000002E-3</v>
      </c>
      <c r="G45" s="247">
        <f>'MODELO COM CÁLCULOS'!BW41</f>
        <v>3.5999999999999999E-3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0.1024</v>
      </c>
      <c r="E46" s="253">
        <f>SUM(E44:E45)</f>
        <v>3.9800000000000002E-2</v>
      </c>
      <c r="F46" s="253">
        <f>SUM(F44:F45)</f>
        <v>0.17910000000000001</v>
      </c>
      <c r="G46" s="253">
        <f>SUM(G44:G45)</f>
        <v>7.2000000000000008E-2</v>
      </c>
      <c r="H46" s="237"/>
    </row>
    <row r="47" spans="1:8">
      <c r="A47" s="235"/>
      <c r="B47" s="418" t="s">
        <v>272</v>
      </c>
      <c r="C47" s="418"/>
      <c r="D47" s="254">
        <f>D46+D42+D35+D23</f>
        <v>0.90659999999999985</v>
      </c>
      <c r="E47" s="254">
        <f>E46+E42+E35+E23</f>
        <v>0.52899999999999991</v>
      </c>
      <c r="F47" s="254">
        <f>F46+F42+F35+F23</f>
        <v>1.1333</v>
      </c>
      <c r="G47" s="254">
        <f>G46+G42+G35+G23</f>
        <v>0.71120000000000005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925F-B0F5-4486-8EF7-2B241D715243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293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CÁLCULOS'!BX10</f>
        <v>0.05</v>
      </c>
      <c r="E14" s="244">
        <f>'MODELO COM CÁLCULOS'!BY10</f>
        <v>0.05</v>
      </c>
      <c r="F14" s="244">
        <f>'MODELO COM CÁLCULOS'!BZ10</f>
        <v>0.2</v>
      </c>
      <c r="G14" s="244">
        <f>'MODELO COM CÁLCULOS'!CA10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CÁLCULOS'!BX11</f>
        <v>1.4999999999999999E-2</v>
      </c>
      <c r="E15" s="247">
        <f>'MODELO COM CÁLCULOS'!BY11</f>
        <v>1.4999999999999999E-2</v>
      </c>
      <c r="F15" s="247">
        <f>'MODELO COM CÁLCULOS'!BZ11</f>
        <v>1.4999999999999999E-2</v>
      </c>
      <c r="G15" s="247">
        <f>'MODELO COM CÁLCULOS'!CA11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CÁLCULOS'!BX12</f>
        <v>0.01</v>
      </c>
      <c r="E16" s="244">
        <f>'MODELO COM CÁLCULOS'!BY12</f>
        <v>0.01</v>
      </c>
      <c r="F16" s="244">
        <f>'MODELO COM CÁLCULOS'!BZ12</f>
        <v>0.01</v>
      </c>
      <c r="G16" s="244">
        <f>'MODELO COM CÁLCULOS'!CA12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CÁLCULOS'!BX13</f>
        <v>2E-3</v>
      </c>
      <c r="E17" s="247">
        <f>'MODELO COM CÁLCULOS'!BY13</f>
        <v>2E-3</v>
      </c>
      <c r="F17" s="247">
        <f>'MODELO COM CÁLCULOS'!BZ13</f>
        <v>2E-3</v>
      </c>
      <c r="G17" s="247">
        <f>'MODELO COM CÁLCULOS'!CA13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CÁLCULOS'!BX14</f>
        <v>6.0000000000000001E-3</v>
      </c>
      <c r="E18" s="244">
        <f>'MODELO COM CÁLCULOS'!BY14</f>
        <v>6.0000000000000001E-3</v>
      </c>
      <c r="F18" s="244">
        <f>'MODELO COM CÁLCULOS'!BZ14</f>
        <v>6.0000000000000001E-3</v>
      </c>
      <c r="G18" s="244">
        <f>'MODELO COM CÁLCULOS'!CA14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CÁLCULOS'!BX15</f>
        <v>2.5000000000000001E-2</v>
      </c>
      <c r="E19" s="247">
        <f>'MODELO COM CÁLCULOS'!BY15</f>
        <v>2.5000000000000001E-2</v>
      </c>
      <c r="F19" s="247">
        <f>'MODELO COM CÁLCULOS'!BZ15</f>
        <v>2.5000000000000001E-2</v>
      </c>
      <c r="G19" s="247">
        <f>'MODELO COM CÁLCULOS'!CA15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CÁLCULOS'!BX16</f>
        <v>0.03</v>
      </c>
      <c r="E20" s="244">
        <f>'MODELO COM CÁLCULOS'!BY16</f>
        <v>0.03</v>
      </c>
      <c r="F20" s="244">
        <f>'MODELO COM CÁLCULOS'!BZ16</f>
        <v>0.03</v>
      </c>
      <c r="G20" s="244">
        <f>'MODELO COM CÁLCULOS'!CA16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CÁLCULOS'!BX17</f>
        <v>0.08</v>
      </c>
      <c r="E21" s="247">
        <f>'MODELO COM CÁLCULOS'!BY17</f>
        <v>0.08</v>
      </c>
      <c r="F21" s="247">
        <f>'MODELO COM CÁLCULOS'!BZ17</f>
        <v>0.08</v>
      </c>
      <c r="G21" s="247">
        <f>'MODELO COM CÁLCULOS'!CA17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CÁLCULOS'!BX18</f>
        <v>0.01</v>
      </c>
      <c r="E22" s="244">
        <f>'MODELO COM CÁLCULOS'!BY18</f>
        <v>0.01</v>
      </c>
      <c r="F22" s="244">
        <f>'MODELO COM CÁLCULOS'!BZ18</f>
        <v>0.01</v>
      </c>
      <c r="G22" s="244">
        <f>'MODELO COM CÁLCULOS'!CA18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CÁLCULOS'!BX21</f>
        <v>0.17979999999999999</v>
      </c>
      <c r="E25" s="244" t="str">
        <f>'MODELO COM CÁLCULOS'!BY21</f>
        <v>Não incide</v>
      </c>
      <c r="F25" s="244">
        <f>'MODELO COM CÁLCULOS'!BZ21</f>
        <v>0.17979999999999999</v>
      </c>
      <c r="G25" s="244" t="str">
        <f>'MODELO COM CÁLCULOS'!CA21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CÁLCULOS'!BX22</f>
        <v>4.87E-2</v>
      </c>
      <c r="E26" s="247" t="str">
        <f>'MODELO COM CÁLCULOS'!BY22</f>
        <v>Não incide</v>
      </c>
      <c r="F26" s="247">
        <f>'MODELO COM CÁLCULOS'!BZ22</f>
        <v>4.87E-2</v>
      </c>
      <c r="G26" s="247" t="str">
        <f>'MODELO COM CÁLCULOS'!CA22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CÁLCULOS'!BX23</f>
        <v>8.3999999999999995E-3</v>
      </c>
      <c r="E27" s="244">
        <f>'MODELO COM CÁLCULOS'!BY23</f>
        <v>6.4999999999999997E-3</v>
      </c>
      <c r="F27" s="244">
        <f>'MODELO COM CÁLCULOS'!BZ23</f>
        <v>8.3999999999999995E-3</v>
      </c>
      <c r="G27" s="244">
        <f>'MODELO COM CÁLCULOS'!CA23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CÁLCULOS'!BX24</f>
        <v>0.1082</v>
      </c>
      <c r="E28" s="247">
        <f>'MODELO COM CÁLCULOS'!BY24</f>
        <v>8.3299999999999999E-2</v>
      </c>
      <c r="F28" s="247">
        <f>'MODELO COM CÁLCULOS'!BZ24</f>
        <v>0.1082</v>
      </c>
      <c r="G28" s="247">
        <f>'MODELO COM CÁLCULOS'!CA24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CÁLCULOS'!BX25</f>
        <v>5.9999999999999995E-4</v>
      </c>
      <c r="E29" s="244">
        <f>'MODELO COM CÁLCULOS'!BY25</f>
        <v>5.0000000000000001E-4</v>
      </c>
      <c r="F29" s="244">
        <f>'MODELO COM CÁLCULOS'!BZ25</f>
        <v>5.9999999999999995E-4</v>
      </c>
      <c r="G29" s="244">
        <f>'MODELO COM CÁLCULOS'!CA25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CÁLCULOS'!BX26</f>
        <v>7.1999999999999998E-3</v>
      </c>
      <c r="E30" s="247">
        <f>'MODELO COM CÁLCULOS'!BY26</f>
        <v>5.5999999999999999E-3</v>
      </c>
      <c r="F30" s="247">
        <f>'MODELO COM CÁLCULOS'!BZ26</f>
        <v>7.1999999999999998E-3</v>
      </c>
      <c r="G30" s="247">
        <f>'MODELO COM CÁLCULOS'!CA26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CÁLCULOS'!BX27</f>
        <v>1.26E-2</v>
      </c>
      <c r="E31" s="244" t="str">
        <f>'MODELO COM CÁLCULOS'!BY27</f>
        <v>Não incide</v>
      </c>
      <c r="F31" s="244">
        <f>'MODELO COM CÁLCULOS'!BZ27</f>
        <v>1.26E-2</v>
      </c>
      <c r="G31" s="244" t="str">
        <f>'MODELO COM CÁLCULOS'!CA27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CÁLCULOS'!BX28</f>
        <v>8.9999999999999998E-4</v>
      </c>
      <c r="E32" s="247">
        <f>'MODELO COM CÁLCULOS'!BY28</f>
        <v>6.9999999999999999E-4</v>
      </c>
      <c r="F32" s="247">
        <f>'MODELO COM CÁLCULOS'!BZ28</f>
        <v>8.9999999999999998E-4</v>
      </c>
      <c r="G32" s="247">
        <f>'MODELO COM CÁLCULOS'!CA28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CÁLCULOS'!BX29</f>
        <v>7.7499999999999999E-2</v>
      </c>
      <c r="E33" s="244">
        <f>'MODELO COM CÁLCULOS'!BY29</f>
        <v>5.9700000000000003E-2</v>
      </c>
      <c r="F33" s="244">
        <f>'MODELO COM CÁLCULOS'!BZ29</f>
        <v>7.7499999999999999E-2</v>
      </c>
      <c r="G33" s="244">
        <f>'MODELO COM CÁLCULOS'!CA29</f>
        <v>5.9700000000000003E-2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CÁLCULOS'!BX30</f>
        <v>2.9999999999999997E-4</v>
      </c>
      <c r="E34" s="247">
        <f>'MODELO COM CÁLCULOS'!BY30</f>
        <v>2.9999999999999997E-4</v>
      </c>
      <c r="F34" s="247">
        <f>'MODELO COM CÁLCULOS'!BZ30</f>
        <v>2.9999999999999997E-4</v>
      </c>
      <c r="G34" s="247">
        <f>'MODELO COM CÁLCULOS'!CA30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0.44419999999999998</v>
      </c>
      <c r="E35" s="253">
        <f>SUM(E25:E34)</f>
        <v>0.15659999999999999</v>
      </c>
      <c r="F35" s="253">
        <f>SUM(F25:F34)</f>
        <v>0.44419999999999998</v>
      </c>
      <c r="G35" s="253">
        <f>SUM(G25:G34)</f>
        <v>0.15659999999999999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CÁLCULOS'!BX33</f>
        <v>4.3299999999999998E-2</v>
      </c>
      <c r="E37" s="244">
        <f>'MODELO COM CÁLCULOS'!BY33</f>
        <v>3.3399999999999999E-2</v>
      </c>
      <c r="F37" s="244">
        <f>'MODELO COM CÁLCULOS'!BZ33</f>
        <v>4.3299999999999998E-2</v>
      </c>
      <c r="G37" s="244">
        <f>'MODELO COM CÁLCULOS'!CA33</f>
        <v>3.3399999999999999E-2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CÁLCULOS'!BX34</f>
        <v>1E-3</v>
      </c>
      <c r="E38" s="247">
        <f>'MODELO COM CÁLCULOS'!BY34</f>
        <v>8.0000000000000004E-4</v>
      </c>
      <c r="F38" s="247">
        <f>'MODELO COM CÁLCULOS'!BZ34</f>
        <v>1E-3</v>
      </c>
      <c r="G38" s="247">
        <f>'MODELO COM CÁLCULOS'!CA34</f>
        <v>8.0000000000000004E-4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CÁLCULOS'!BX35</f>
        <v>5.3400000000000003E-2</v>
      </c>
      <c r="E39" s="244">
        <f>'MODELO COM CÁLCULOS'!BY35</f>
        <v>4.1200000000000001E-2</v>
      </c>
      <c r="F39" s="244">
        <f>'MODELO COM CÁLCULOS'!BZ35</f>
        <v>5.3400000000000003E-2</v>
      </c>
      <c r="G39" s="244">
        <f>'MODELO COM CÁLCULOS'!CA35</f>
        <v>4.1200000000000001E-2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CÁLCULOS'!BX36</f>
        <v>3.5200000000000002E-2</v>
      </c>
      <c r="E40" s="247">
        <f>'MODELO COM CÁLCULOS'!BY36</f>
        <v>2.7099999999999999E-2</v>
      </c>
      <c r="F40" s="247">
        <f>'MODELO COM CÁLCULOS'!BZ36</f>
        <v>3.5200000000000002E-2</v>
      </c>
      <c r="G40" s="247">
        <f>'MODELO COM CÁLCULOS'!CA36</f>
        <v>2.7099999999999999E-2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CÁLCULOS'!BX37</f>
        <v>3.5999999999999999E-3</v>
      </c>
      <c r="E41" s="244">
        <f>'MODELO COM CÁLCULOS'!BY37</f>
        <v>2.8E-3</v>
      </c>
      <c r="F41" s="244">
        <f>'MODELO COM CÁLCULOS'!BZ37</f>
        <v>3.5999999999999999E-3</v>
      </c>
      <c r="G41" s="244">
        <f>'MODELO COM CÁLCULOS'!CA37</f>
        <v>2.8E-3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0.13650000000000001</v>
      </c>
      <c r="E42" s="249">
        <f>SUM(E37:E41)</f>
        <v>0.10529999999999999</v>
      </c>
      <c r="F42" s="249">
        <f>SUM(F37:F41)</f>
        <v>0.13650000000000001</v>
      </c>
      <c r="G42" s="249">
        <f>SUM(G37:G41)</f>
        <v>0.10529999999999999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CÁLCULOS'!BX40</f>
        <v>9.5899999999999999E-2</v>
      </c>
      <c r="E44" s="244">
        <f>'MODELO COM CÁLCULOS'!BY40</f>
        <v>3.15E-2</v>
      </c>
      <c r="F44" s="244">
        <f>'MODELO COM CÁLCULOS'!BZ40</f>
        <v>0.16789999999999999</v>
      </c>
      <c r="G44" s="244">
        <f>'MODELO COM CÁLCULOS'!CA40</f>
        <v>5.9200000000000003E-2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CÁLCULOS'!BX41</f>
        <v>3.7000000000000002E-3</v>
      </c>
      <c r="E45" s="247">
        <f>'MODELO COM CÁLCULOS'!BY41</f>
        <v>2.8999999999999998E-3</v>
      </c>
      <c r="F45" s="247">
        <f>'MODELO COM CÁLCULOS'!BZ41</f>
        <v>3.8E-3</v>
      </c>
      <c r="G45" s="247">
        <f>'MODELO COM CÁLCULOS'!CA41</f>
        <v>3.0000000000000001E-3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9.9599999999999994E-2</v>
      </c>
      <c r="E46" s="253">
        <f>SUM(E44:E45)</f>
        <v>3.44E-2</v>
      </c>
      <c r="F46" s="253">
        <f>SUM(F44:F45)</f>
        <v>0.17169999999999999</v>
      </c>
      <c r="G46" s="253">
        <f>SUM(G44:G45)</f>
        <v>6.2200000000000005E-2</v>
      </c>
      <c r="H46" s="237"/>
    </row>
    <row r="47" spans="1:8">
      <c r="A47" s="235"/>
      <c r="B47" s="418" t="s">
        <v>272</v>
      </c>
      <c r="C47" s="418"/>
      <c r="D47" s="254">
        <f>D46+D42+D35+D23</f>
        <v>0.90830000000000011</v>
      </c>
      <c r="E47" s="254">
        <f>E46+E42+E35+E23</f>
        <v>0.52429999999999999</v>
      </c>
      <c r="F47" s="254">
        <f>F46+F42+F35+F23</f>
        <v>1.1304000000000001</v>
      </c>
      <c r="G47" s="254">
        <f>G46+G42+G35+G23</f>
        <v>0.70209999999999995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FFB70-C0B4-4C5C-AB36-A707CA7541E7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294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CÁLCULOS'!CB10</f>
        <v>0.05</v>
      </c>
      <c r="E14" s="244">
        <f>'MODELO COM CÁLCULOS'!CC10</f>
        <v>0.05</v>
      </c>
      <c r="F14" s="244">
        <f>'MODELO COM CÁLCULOS'!CD10</f>
        <v>0.2</v>
      </c>
      <c r="G14" s="244">
        <f>'MODELO COM CÁLCULOS'!CE10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CÁLCULOS'!CB11</f>
        <v>1.4999999999999999E-2</v>
      </c>
      <c r="E15" s="247">
        <f>'MODELO COM CÁLCULOS'!CC11</f>
        <v>1.4999999999999999E-2</v>
      </c>
      <c r="F15" s="247">
        <f>'MODELO COM CÁLCULOS'!CD11</f>
        <v>1.4999999999999999E-2</v>
      </c>
      <c r="G15" s="247">
        <f>'MODELO COM CÁLCULOS'!CE11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CÁLCULOS'!CB12</f>
        <v>0.01</v>
      </c>
      <c r="E16" s="244">
        <f>'MODELO COM CÁLCULOS'!CC12</f>
        <v>0.01</v>
      </c>
      <c r="F16" s="244">
        <f>'MODELO COM CÁLCULOS'!CD12</f>
        <v>0.01</v>
      </c>
      <c r="G16" s="244">
        <f>'MODELO COM CÁLCULOS'!CE12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CÁLCULOS'!CB13</f>
        <v>2E-3</v>
      </c>
      <c r="E17" s="247">
        <f>'MODELO COM CÁLCULOS'!CC13</f>
        <v>2E-3</v>
      </c>
      <c r="F17" s="247">
        <f>'MODELO COM CÁLCULOS'!CD13</f>
        <v>2E-3</v>
      </c>
      <c r="G17" s="247">
        <f>'MODELO COM CÁLCULOS'!CE13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CÁLCULOS'!CB14</f>
        <v>6.0000000000000001E-3</v>
      </c>
      <c r="E18" s="244">
        <f>'MODELO COM CÁLCULOS'!CC14</f>
        <v>6.0000000000000001E-3</v>
      </c>
      <c r="F18" s="244">
        <f>'MODELO COM CÁLCULOS'!CD14</f>
        <v>6.0000000000000001E-3</v>
      </c>
      <c r="G18" s="244">
        <f>'MODELO COM CÁLCULOS'!CE14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CÁLCULOS'!CB15</f>
        <v>2.5000000000000001E-2</v>
      </c>
      <c r="E19" s="247">
        <f>'MODELO COM CÁLCULOS'!CC15</f>
        <v>2.5000000000000001E-2</v>
      </c>
      <c r="F19" s="247">
        <f>'MODELO COM CÁLCULOS'!CD15</f>
        <v>2.5000000000000001E-2</v>
      </c>
      <c r="G19" s="247">
        <f>'MODELO COM CÁLCULOS'!CE15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CÁLCULOS'!CB16</f>
        <v>0.03</v>
      </c>
      <c r="E20" s="244">
        <f>'MODELO COM CÁLCULOS'!CC16</f>
        <v>0.03</v>
      </c>
      <c r="F20" s="244">
        <f>'MODELO COM CÁLCULOS'!CD16</f>
        <v>0.03</v>
      </c>
      <c r="G20" s="244">
        <f>'MODELO COM CÁLCULOS'!CE16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CÁLCULOS'!CB17</f>
        <v>0.08</v>
      </c>
      <c r="E21" s="247">
        <f>'MODELO COM CÁLCULOS'!CC17</f>
        <v>0.08</v>
      </c>
      <c r="F21" s="247">
        <f>'MODELO COM CÁLCULOS'!CD17</f>
        <v>0.08</v>
      </c>
      <c r="G21" s="247">
        <f>'MODELO COM CÁLCULOS'!CE17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CÁLCULOS'!CB18</f>
        <v>0</v>
      </c>
      <c r="E22" s="244">
        <f>'MODELO COM CÁLCULOS'!CC18</f>
        <v>0</v>
      </c>
      <c r="F22" s="244">
        <f>'MODELO COM CÁLCULOS'!CD18</f>
        <v>0</v>
      </c>
      <c r="G22" s="244">
        <f>'MODELO COM CÁLCULOS'!CE18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CÁLCULOS'!CB21</f>
        <v>0.1797</v>
      </c>
      <c r="E25" s="244" t="str">
        <f>'MODELO COM CÁLCULOS'!CC21</f>
        <v>Não incide</v>
      </c>
      <c r="F25" s="244">
        <f>'MODELO COM CÁLCULOS'!CD21</f>
        <v>0.1797</v>
      </c>
      <c r="G25" s="244" t="str">
        <f>'MODELO COM CÁLCULOS'!CE21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CÁLCULOS'!CB22</f>
        <v>4.2799999999999998E-2</v>
      </c>
      <c r="E26" s="247" t="str">
        <f>'MODELO COM CÁLCULOS'!CC22</f>
        <v>Não incide</v>
      </c>
      <c r="F26" s="247">
        <f>'MODELO COM CÁLCULOS'!CD22</f>
        <v>4.2799999999999998E-2</v>
      </c>
      <c r="G26" s="247" t="str">
        <f>'MODELO COM CÁLCULOS'!CE22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CÁLCULOS'!CB23</f>
        <v>8.6999999999999994E-3</v>
      </c>
      <c r="E27" s="244">
        <f>'MODELO COM CÁLCULOS'!CC23</f>
        <v>6.4999999999999997E-3</v>
      </c>
      <c r="F27" s="244">
        <f>'MODELO COM CÁLCULOS'!CD23</f>
        <v>8.6999999999999994E-3</v>
      </c>
      <c r="G27" s="244">
        <f>'MODELO COM CÁLCULOS'!CE23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CÁLCULOS'!CB24</f>
        <v>0.1115</v>
      </c>
      <c r="E28" s="247">
        <f>'MODELO COM CÁLCULOS'!CC24</f>
        <v>8.3299999999999999E-2</v>
      </c>
      <c r="F28" s="247">
        <f>'MODELO COM CÁLCULOS'!CD24</f>
        <v>0.1115</v>
      </c>
      <c r="G28" s="247">
        <f>'MODELO COM CÁLCULOS'!CE24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CÁLCULOS'!CB25</f>
        <v>6.9999999999999999E-4</v>
      </c>
      <c r="E29" s="244">
        <f>'MODELO COM CÁLCULOS'!CC25</f>
        <v>5.0000000000000001E-4</v>
      </c>
      <c r="F29" s="244">
        <f>'MODELO COM CÁLCULOS'!CD25</f>
        <v>6.9999999999999999E-4</v>
      </c>
      <c r="G29" s="244">
        <f>'MODELO COM CÁLCULOS'!CE25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CÁLCULOS'!CB26</f>
        <v>7.4000000000000003E-3</v>
      </c>
      <c r="E30" s="247">
        <f>'MODELO COM CÁLCULOS'!CC26</f>
        <v>5.5999999999999999E-3</v>
      </c>
      <c r="F30" s="247">
        <f>'MODELO COM CÁLCULOS'!CD26</f>
        <v>7.4000000000000003E-3</v>
      </c>
      <c r="G30" s="247">
        <f>'MODELO COM CÁLCULOS'!CE26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CÁLCULOS'!CB27</f>
        <v>1.7600000000000001E-2</v>
      </c>
      <c r="E31" s="244" t="str">
        <f>'MODELO COM CÁLCULOS'!CC27</f>
        <v>Não incide</v>
      </c>
      <c r="F31" s="244">
        <f>'MODELO COM CÁLCULOS'!CD27</f>
        <v>1.7600000000000001E-2</v>
      </c>
      <c r="G31" s="244" t="str">
        <f>'MODELO COM CÁLCULOS'!CE27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CÁLCULOS'!CB28</f>
        <v>1E-3</v>
      </c>
      <c r="E32" s="247">
        <f>'MODELO COM CÁLCULOS'!CC28</f>
        <v>6.9999999999999999E-4</v>
      </c>
      <c r="F32" s="247">
        <f>'MODELO COM CÁLCULOS'!CD28</f>
        <v>1E-3</v>
      </c>
      <c r="G32" s="247">
        <f>'MODELO COM CÁLCULOS'!CE28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CÁLCULOS'!CB29</f>
        <v>0.13289999999999999</v>
      </c>
      <c r="E33" s="244">
        <f>'MODELO COM CÁLCULOS'!CC29</f>
        <v>9.9299999999999999E-2</v>
      </c>
      <c r="F33" s="244">
        <f>'MODELO COM CÁLCULOS'!CD29</f>
        <v>0.13289999999999999</v>
      </c>
      <c r="G33" s="244">
        <f>'MODELO COM CÁLCULOS'!CE29</f>
        <v>9.9299999999999999E-2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CÁLCULOS'!CB30</f>
        <v>2.9999999999999997E-4</v>
      </c>
      <c r="E34" s="247">
        <f>'MODELO COM CÁLCULOS'!CC30</f>
        <v>2.9999999999999997E-4</v>
      </c>
      <c r="F34" s="247">
        <f>'MODELO COM CÁLCULOS'!CD30</f>
        <v>2.9999999999999997E-4</v>
      </c>
      <c r="G34" s="247">
        <f>'MODELO COM CÁLCULOS'!CE30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0.50259999999999994</v>
      </c>
      <c r="E35" s="253">
        <f>SUM(E25:E34)</f>
        <v>0.19620000000000001</v>
      </c>
      <c r="F35" s="253">
        <f>SUM(F25:F34)</f>
        <v>0.50259999999999994</v>
      </c>
      <c r="G35" s="253">
        <f>SUM(G25:G34)</f>
        <v>0.19620000000000001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CÁLCULOS'!CB33</f>
        <v>5.2299999999999999E-2</v>
      </c>
      <c r="E37" s="244">
        <f>'MODELO COM CÁLCULOS'!CC33</f>
        <v>3.9100000000000003E-2</v>
      </c>
      <c r="F37" s="244">
        <f>'MODELO COM CÁLCULOS'!CD33</f>
        <v>5.2299999999999999E-2</v>
      </c>
      <c r="G37" s="244">
        <f>'MODELO COM CÁLCULOS'!CE33</f>
        <v>3.9100000000000003E-2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CÁLCULOS'!CB34</f>
        <v>1.1999999999999999E-3</v>
      </c>
      <c r="E38" s="247">
        <f>'MODELO COM CÁLCULOS'!CC34</f>
        <v>8.9999999999999998E-4</v>
      </c>
      <c r="F38" s="247">
        <f>'MODELO COM CÁLCULOS'!CD34</f>
        <v>1.1999999999999999E-3</v>
      </c>
      <c r="G38" s="247">
        <f>'MODELO COM CÁLCULOS'!CE34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CÁLCULOS'!CB35</f>
        <v>8.3999999999999995E-3</v>
      </c>
      <c r="E39" s="244">
        <f>'MODELO COM CÁLCULOS'!CC35</f>
        <v>6.3E-3</v>
      </c>
      <c r="F39" s="244">
        <f>'MODELO COM CÁLCULOS'!CD35</f>
        <v>8.3999999999999995E-3</v>
      </c>
      <c r="G39" s="244">
        <f>'MODELO COM CÁLCULOS'!CE35</f>
        <v>6.3E-3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CÁLCULOS'!CB36</f>
        <v>2.5600000000000001E-2</v>
      </c>
      <c r="E40" s="247">
        <f>'MODELO COM CÁLCULOS'!CC36</f>
        <v>1.9099999999999999E-2</v>
      </c>
      <c r="F40" s="247">
        <f>'MODELO COM CÁLCULOS'!CD36</f>
        <v>2.5600000000000001E-2</v>
      </c>
      <c r="G40" s="247">
        <f>'MODELO COM CÁLCULOS'!CE36</f>
        <v>1.9099999999999999E-2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CÁLCULOS'!CB37</f>
        <v>4.4000000000000003E-3</v>
      </c>
      <c r="E41" s="244">
        <f>'MODELO COM CÁLCULOS'!CC37</f>
        <v>3.3E-3</v>
      </c>
      <c r="F41" s="244">
        <f>'MODELO COM CÁLCULOS'!CD37</f>
        <v>4.4000000000000003E-3</v>
      </c>
      <c r="G41" s="244">
        <f>'MODELO COM CÁLCULOS'!CE37</f>
        <v>3.3E-3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9.1899999999999996E-2</v>
      </c>
      <c r="E42" s="249">
        <f>SUM(E37:E41)</f>
        <v>6.8699999999999997E-2</v>
      </c>
      <c r="F42" s="249">
        <f>SUM(F37:F41)</f>
        <v>9.1899999999999996E-2</v>
      </c>
      <c r="G42" s="249">
        <f>SUM(G37:G41)</f>
        <v>6.8699999999999997E-2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CÁLCULOS'!CB40</f>
        <v>0.104</v>
      </c>
      <c r="E44" s="244">
        <f>'MODELO COM CÁLCULOS'!CC40</f>
        <v>3.8600000000000002E-2</v>
      </c>
      <c r="F44" s="244">
        <f>'MODELO COM CÁLCULOS'!CD40</f>
        <v>0.185</v>
      </c>
      <c r="G44" s="244">
        <f>'MODELO COM CÁLCULOS'!CE40</f>
        <v>7.22E-2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CÁLCULOS'!CB41</f>
        <v>4.4000000000000003E-3</v>
      </c>
      <c r="E45" s="247">
        <f>'MODELO COM CÁLCULOS'!CC41</f>
        <v>3.3E-3</v>
      </c>
      <c r="F45" s="247">
        <f>'MODELO COM CÁLCULOS'!CD41</f>
        <v>4.5999999999999999E-3</v>
      </c>
      <c r="G45" s="247">
        <f>'MODELO COM CÁLCULOS'!CE41</f>
        <v>3.5000000000000001E-3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0.1084</v>
      </c>
      <c r="E46" s="253">
        <f>SUM(E44:E45)</f>
        <v>4.19E-2</v>
      </c>
      <c r="F46" s="253">
        <f>SUM(F44:F45)</f>
        <v>0.18959999999999999</v>
      </c>
      <c r="G46" s="253">
        <f>SUM(G44:G45)</f>
        <v>7.5700000000000003E-2</v>
      </c>
      <c r="H46" s="237"/>
    </row>
    <row r="47" spans="1:8">
      <c r="A47" s="235"/>
      <c r="B47" s="418" t="s">
        <v>272</v>
      </c>
      <c r="C47" s="418"/>
      <c r="D47" s="254">
        <f>D46+D42+D35+D23</f>
        <v>0.92089999999999983</v>
      </c>
      <c r="E47" s="254">
        <f>E46+E42+E35+E23</f>
        <v>0.52480000000000004</v>
      </c>
      <c r="F47" s="254">
        <f>F46+F42+F35+F23</f>
        <v>1.1520999999999999</v>
      </c>
      <c r="G47" s="254">
        <f>G46+G42+G35+G23</f>
        <v>0.70860000000000012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B41FD-2C26-4C9D-BBF9-2A06D2122FC6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295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CÁLCULOS'!CF10</f>
        <v>0.05</v>
      </c>
      <c r="E14" s="244">
        <f>'MODELO COM CÁLCULOS'!CG10</f>
        <v>0.05</v>
      </c>
      <c r="F14" s="244">
        <f>'MODELO COM CÁLCULOS'!CH10</f>
        <v>0.2</v>
      </c>
      <c r="G14" s="244">
        <f>'MODELO COM CÁLCULOS'!CI10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CÁLCULOS'!CF11</f>
        <v>1.4999999999999999E-2</v>
      </c>
      <c r="E15" s="247">
        <f>'MODELO COM CÁLCULOS'!CG11</f>
        <v>1.4999999999999999E-2</v>
      </c>
      <c r="F15" s="247">
        <f>'MODELO COM CÁLCULOS'!CH11</f>
        <v>1.4999999999999999E-2</v>
      </c>
      <c r="G15" s="247">
        <f>'MODELO COM CÁLCULOS'!CI11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CÁLCULOS'!CF12</f>
        <v>0.01</v>
      </c>
      <c r="E16" s="244">
        <f>'MODELO COM CÁLCULOS'!CG12</f>
        <v>0.01</v>
      </c>
      <c r="F16" s="244">
        <f>'MODELO COM CÁLCULOS'!CH12</f>
        <v>0.01</v>
      </c>
      <c r="G16" s="244">
        <f>'MODELO COM CÁLCULOS'!CI12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CÁLCULOS'!CF13</f>
        <v>2E-3</v>
      </c>
      <c r="E17" s="247">
        <f>'MODELO COM CÁLCULOS'!CG13</f>
        <v>2E-3</v>
      </c>
      <c r="F17" s="247">
        <f>'MODELO COM CÁLCULOS'!CH13</f>
        <v>2E-3</v>
      </c>
      <c r="G17" s="247">
        <f>'MODELO COM CÁLCULOS'!CI13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CÁLCULOS'!CF14</f>
        <v>6.0000000000000001E-3</v>
      </c>
      <c r="E18" s="244">
        <f>'MODELO COM CÁLCULOS'!CG14</f>
        <v>6.0000000000000001E-3</v>
      </c>
      <c r="F18" s="244">
        <f>'MODELO COM CÁLCULOS'!CH14</f>
        <v>6.0000000000000001E-3</v>
      </c>
      <c r="G18" s="244">
        <f>'MODELO COM CÁLCULOS'!CI14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CÁLCULOS'!CF15</f>
        <v>2.5000000000000001E-2</v>
      </c>
      <c r="E19" s="247">
        <f>'MODELO COM CÁLCULOS'!CG15</f>
        <v>2.5000000000000001E-2</v>
      </c>
      <c r="F19" s="247">
        <f>'MODELO COM CÁLCULOS'!CH15</f>
        <v>2.5000000000000001E-2</v>
      </c>
      <c r="G19" s="247">
        <f>'MODELO COM CÁLCULOS'!CI15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CÁLCULOS'!CF16</f>
        <v>0.03</v>
      </c>
      <c r="E20" s="244">
        <f>'MODELO COM CÁLCULOS'!CG16</f>
        <v>0.03</v>
      </c>
      <c r="F20" s="244">
        <f>'MODELO COM CÁLCULOS'!CH16</f>
        <v>0.03</v>
      </c>
      <c r="G20" s="244">
        <f>'MODELO COM CÁLCULOS'!CI16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CÁLCULOS'!CF17</f>
        <v>0.08</v>
      </c>
      <c r="E21" s="247">
        <f>'MODELO COM CÁLCULOS'!CG17</f>
        <v>0.08</v>
      </c>
      <c r="F21" s="247">
        <f>'MODELO COM CÁLCULOS'!CH17</f>
        <v>0.08</v>
      </c>
      <c r="G21" s="247">
        <f>'MODELO COM CÁLCULOS'!CI17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CÁLCULOS'!CF18</f>
        <v>0</v>
      </c>
      <c r="E22" s="244">
        <f>'MODELO COM CÁLCULOS'!CG18</f>
        <v>0</v>
      </c>
      <c r="F22" s="244">
        <f>'MODELO COM CÁLCULOS'!CH18</f>
        <v>0</v>
      </c>
      <c r="G22" s="244">
        <f>'MODELO COM CÁLCULOS'!CI18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CÁLCULOS'!CF21</f>
        <v>0.17929999999999999</v>
      </c>
      <c r="E25" s="244" t="str">
        <f>'MODELO COM CÁLCULOS'!CG21</f>
        <v>Não incide</v>
      </c>
      <c r="F25" s="244">
        <f>'MODELO COM CÁLCULOS'!CH21</f>
        <v>0.17929999999999999</v>
      </c>
      <c r="G25" s="244" t="str">
        <f>'MODELO COM CÁLCULOS'!CI21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CÁLCULOS'!CF22</f>
        <v>4.24E-2</v>
      </c>
      <c r="E26" s="247" t="str">
        <f>'MODELO COM CÁLCULOS'!CG22</f>
        <v>Não incide</v>
      </c>
      <c r="F26" s="247">
        <f>'MODELO COM CÁLCULOS'!CH22</f>
        <v>4.24E-2</v>
      </c>
      <c r="G26" s="247" t="str">
        <f>'MODELO COM CÁLCULOS'!CI22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CÁLCULOS'!CF23</f>
        <v>8.5000000000000006E-3</v>
      </c>
      <c r="E27" s="244">
        <f>'MODELO COM CÁLCULOS'!CG23</f>
        <v>6.4999999999999997E-3</v>
      </c>
      <c r="F27" s="244">
        <f>'MODELO COM CÁLCULOS'!CH23</f>
        <v>8.5000000000000006E-3</v>
      </c>
      <c r="G27" s="244">
        <f>'MODELO COM CÁLCULOS'!CI23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CÁLCULOS'!CF24</f>
        <v>0.1096</v>
      </c>
      <c r="E28" s="247">
        <f>'MODELO COM CÁLCULOS'!CG24</f>
        <v>8.3299999999999999E-2</v>
      </c>
      <c r="F28" s="247">
        <f>'MODELO COM CÁLCULOS'!CH24</f>
        <v>0.1096</v>
      </c>
      <c r="G28" s="247">
        <f>'MODELO COM CÁLCULOS'!CI24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CÁLCULOS'!CF25</f>
        <v>6.9999999999999999E-4</v>
      </c>
      <c r="E29" s="244">
        <f>'MODELO COM CÁLCULOS'!CG25</f>
        <v>5.0000000000000001E-4</v>
      </c>
      <c r="F29" s="244">
        <f>'MODELO COM CÁLCULOS'!CH25</f>
        <v>6.9999999999999999E-4</v>
      </c>
      <c r="G29" s="244">
        <f>'MODELO COM CÁLCULOS'!CI25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CÁLCULOS'!CF26</f>
        <v>7.3000000000000001E-3</v>
      </c>
      <c r="E30" s="247">
        <f>'MODELO COM CÁLCULOS'!CG26</f>
        <v>5.5999999999999999E-3</v>
      </c>
      <c r="F30" s="247">
        <f>'MODELO COM CÁLCULOS'!CH26</f>
        <v>7.3000000000000001E-3</v>
      </c>
      <c r="G30" s="247">
        <f>'MODELO COM CÁLCULOS'!CI26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CÁLCULOS'!CF27</f>
        <v>1.5299999999999999E-2</v>
      </c>
      <c r="E31" s="244" t="str">
        <f>'MODELO COM CÁLCULOS'!CG27</f>
        <v>Não incide</v>
      </c>
      <c r="F31" s="244">
        <f>'MODELO COM CÁLCULOS'!CH27</f>
        <v>1.5299999999999999E-2</v>
      </c>
      <c r="G31" s="244" t="str">
        <f>'MODELO COM CÁLCULOS'!CI27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CÁLCULOS'!CF28</f>
        <v>1E-3</v>
      </c>
      <c r="E32" s="247">
        <f>'MODELO COM CÁLCULOS'!CG28</f>
        <v>6.9999999999999999E-4</v>
      </c>
      <c r="F32" s="247">
        <f>'MODELO COM CÁLCULOS'!CH28</f>
        <v>1E-3</v>
      </c>
      <c r="G32" s="247">
        <f>'MODELO COM CÁLCULOS'!CI28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CÁLCULOS'!CF29</f>
        <v>0.1061</v>
      </c>
      <c r="E33" s="244">
        <f>'MODELO COM CÁLCULOS'!CG29</f>
        <v>8.0600000000000005E-2</v>
      </c>
      <c r="F33" s="244">
        <f>'MODELO COM CÁLCULOS'!CH29</f>
        <v>0.1061</v>
      </c>
      <c r="G33" s="244">
        <f>'MODELO COM CÁLCULOS'!CI29</f>
        <v>8.0600000000000005E-2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CÁLCULOS'!CF30</f>
        <v>2.9999999999999997E-4</v>
      </c>
      <c r="E34" s="247">
        <f>'MODELO COM CÁLCULOS'!CG30</f>
        <v>2.9999999999999997E-4</v>
      </c>
      <c r="F34" s="247">
        <f>'MODELO COM CÁLCULOS'!CH30</f>
        <v>2.9999999999999997E-4</v>
      </c>
      <c r="G34" s="247">
        <f>'MODELO COM CÁLCULOS'!CI30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0.47049999999999997</v>
      </c>
      <c r="E35" s="253">
        <f>SUM(E25:E34)</f>
        <v>0.17750000000000002</v>
      </c>
      <c r="F35" s="253">
        <f>SUM(F25:F34)</f>
        <v>0.47049999999999997</v>
      </c>
      <c r="G35" s="253">
        <f>SUM(G25:G34)</f>
        <v>0.17750000000000002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CÁLCULOS'!CF33</f>
        <v>4.5699999999999998E-2</v>
      </c>
      <c r="E37" s="244">
        <f>'MODELO COM CÁLCULOS'!CG33</f>
        <v>3.4700000000000002E-2</v>
      </c>
      <c r="F37" s="244">
        <f>'MODELO COM CÁLCULOS'!CH33</f>
        <v>4.5699999999999998E-2</v>
      </c>
      <c r="G37" s="244">
        <f>'MODELO COM CÁLCULOS'!CI33</f>
        <v>3.4700000000000002E-2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CÁLCULOS'!CF34</f>
        <v>1.1000000000000001E-3</v>
      </c>
      <c r="E38" s="247">
        <f>'MODELO COM CÁLCULOS'!CG34</f>
        <v>8.0000000000000004E-4</v>
      </c>
      <c r="F38" s="247">
        <f>'MODELO COM CÁLCULOS'!CH34</f>
        <v>1.1000000000000001E-3</v>
      </c>
      <c r="G38" s="247">
        <f>'MODELO COM CÁLCULOS'!CI34</f>
        <v>8.0000000000000004E-4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CÁLCULOS'!CF35</f>
        <v>3.4599999999999999E-2</v>
      </c>
      <c r="E39" s="244">
        <f>'MODELO COM CÁLCULOS'!CG35</f>
        <v>2.63E-2</v>
      </c>
      <c r="F39" s="244">
        <f>'MODELO COM CÁLCULOS'!CH35</f>
        <v>3.4599999999999999E-2</v>
      </c>
      <c r="G39" s="244">
        <f>'MODELO COM CÁLCULOS'!CI35</f>
        <v>2.63E-2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CÁLCULOS'!CF36</f>
        <v>2.75E-2</v>
      </c>
      <c r="E40" s="247">
        <f>'MODELO COM CÁLCULOS'!CG36</f>
        <v>2.0899999999999998E-2</v>
      </c>
      <c r="F40" s="247">
        <f>'MODELO COM CÁLCULOS'!CH36</f>
        <v>2.75E-2</v>
      </c>
      <c r="G40" s="247">
        <f>'MODELO COM CÁLCULOS'!CI36</f>
        <v>2.0899999999999998E-2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CÁLCULOS'!CF37</f>
        <v>3.8E-3</v>
      </c>
      <c r="E41" s="244">
        <f>'MODELO COM CÁLCULOS'!CG37</f>
        <v>2.8999999999999998E-3</v>
      </c>
      <c r="F41" s="244">
        <f>'MODELO COM CÁLCULOS'!CH37</f>
        <v>3.8E-3</v>
      </c>
      <c r="G41" s="244">
        <f>'MODELO COM CÁLCULOS'!CI37</f>
        <v>2.8999999999999998E-3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0.11269999999999999</v>
      </c>
      <c r="E42" s="249">
        <f>SUM(E37:E41)</f>
        <v>8.5600000000000009E-2</v>
      </c>
      <c r="F42" s="249">
        <f>SUM(F37:F41)</f>
        <v>0.11269999999999999</v>
      </c>
      <c r="G42" s="249">
        <f>SUM(G37:G41)</f>
        <v>8.5600000000000009E-2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CÁLCULOS'!CF40</f>
        <v>9.7100000000000006E-2</v>
      </c>
      <c r="E44" s="244">
        <f>'MODELO COM CÁLCULOS'!CG40</f>
        <v>3.4500000000000003E-2</v>
      </c>
      <c r="F44" s="244">
        <f>'MODELO COM CÁLCULOS'!CH40</f>
        <v>0.1731</v>
      </c>
      <c r="G44" s="244">
        <f>'MODELO COM CÁLCULOS'!CI40</f>
        <v>6.5299999999999997E-2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CÁLCULOS'!CF41</f>
        <v>3.8999999999999998E-3</v>
      </c>
      <c r="E45" s="247">
        <f>'MODELO COM CÁLCULOS'!CG41</f>
        <v>3.0000000000000001E-3</v>
      </c>
      <c r="F45" s="247">
        <f>'MODELO COM CÁLCULOS'!CH41</f>
        <v>4.1000000000000003E-3</v>
      </c>
      <c r="G45" s="247">
        <f>'MODELO COM CÁLCULOS'!CI41</f>
        <v>3.0999999999999999E-3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0.10100000000000001</v>
      </c>
      <c r="E46" s="253">
        <f>SUM(E44:E45)</f>
        <v>3.7500000000000006E-2</v>
      </c>
      <c r="F46" s="253">
        <f>SUM(F44:F45)</f>
        <v>0.1772</v>
      </c>
      <c r="G46" s="253">
        <f>SUM(G44:G45)</f>
        <v>6.8400000000000002E-2</v>
      </c>
      <c r="H46" s="237"/>
    </row>
    <row r="47" spans="1:8">
      <c r="A47" s="235"/>
      <c r="B47" s="418" t="s">
        <v>272</v>
      </c>
      <c r="C47" s="418"/>
      <c r="D47" s="254">
        <f>D46+D42+D35+D23</f>
        <v>0.90219999999999989</v>
      </c>
      <c r="E47" s="254">
        <f>E46+E42+E35+E23</f>
        <v>0.51860000000000006</v>
      </c>
      <c r="F47" s="254">
        <f>F46+F42+F35+F23</f>
        <v>1.1284000000000001</v>
      </c>
      <c r="G47" s="254">
        <f>G46+G42+G35+G23</f>
        <v>0.69950000000000001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3DB8B-66F7-44A6-B3DB-124306EC9DDE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305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CÁLCULOS'!CJ10</f>
        <v>0.05</v>
      </c>
      <c r="E14" s="244">
        <f>'MODELO COM CÁLCULOS'!CK10</f>
        <v>0.05</v>
      </c>
      <c r="F14" s="244">
        <f>'MODELO COM CÁLCULOS'!CL10</f>
        <v>0.2</v>
      </c>
      <c r="G14" s="244">
        <f>'MODELO COM CÁLCULOS'!CM10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CÁLCULOS'!CJ11</f>
        <v>1.4999999999999999E-2</v>
      </c>
      <c r="E15" s="247">
        <f>'MODELO COM CÁLCULOS'!CK11</f>
        <v>1.4999999999999999E-2</v>
      </c>
      <c r="F15" s="247">
        <f>'MODELO COM CÁLCULOS'!CL11</f>
        <v>1.4999999999999999E-2</v>
      </c>
      <c r="G15" s="247">
        <f>'MODELO COM CÁLCULOS'!CM11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CÁLCULOS'!CJ12</f>
        <v>0.01</v>
      </c>
      <c r="E16" s="244">
        <f>'MODELO COM CÁLCULOS'!CK12</f>
        <v>0.01</v>
      </c>
      <c r="F16" s="244">
        <f>'MODELO COM CÁLCULOS'!CL12</f>
        <v>0.01</v>
      </c>
      <c r="G16" s="244">
        <f>'MODELO COM CÁLCULOS'!CM12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CÁLCULOS'!CJ13</f>
        <v>2E-3</v>
      </c>
      <c r="E17" s="247">
        <f>'MODELO COM CÁLCULOS'!CK13</f>
        <v>2E-3</v>
      </c>
      <c r="F17" s="247">
        <f>'MODELO COM CÁLCULOS'!CL13</f>
        <v>2E-3</v>
      </c>
      <c r="G17" s="247">
        <f>'MODELO COM CÁLCULOS'!CM13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CÁLCULOS'!CJ14</f>
        <v>6.0000000000000001E-3</v>
      </c>
      <c r="E18" s="244">
        <f>'MODELO COM CÁLCULOS'!CK14</f>
        <v>6.0000000000000001E-3</v>
      </c>
      <c r="F18" s="244">
        <f>'MODELO COM CÁLCULOS'!CL14</f>
        <v>6.0000000000000001E-3</v>
      </c>
      <c r="G18" s="244">
        <f>'MODELO COM CÁLCULOS'!CM14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CÁLCULOS'!CJ15</f>
        <v>2.5000000000000001E-2</v>
      </c>
      <c r="E19" s="247">
        <f>'MODELO COM CÁLCULOS'!CK15</f>
        <v>2.5000000000000001E-2</v>
      </c>
      <c r="F19" s="247">
        <f>'MODELO COM CÁLCULOS'!CL15</f>
        <v>2.5000000000000001E-2</v>
      </c>
      <c r="G19" s="247">
        <f>'MODELO COM CÁLCULOS'!CM15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CÁLCULOS'!CJ16</f>
        <v>0.03</v>
      </c>
      <c r="E20" s="244">
        <f>'MODELO COM CÁLCULOS'!CK16</f>
        <v>0.03</v>
      </c>
      <c r="F20" s="244">
        <f>'MODELO COM CÁLCULOS'!CL16</f>
        <v>0.03</v>
      </c>
      <c r="G20" s="244">
        <f>'MODELO COM CÁLCULOS'!CM16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CÁLCULOS'!CJ17</f>
        <v>0.08</v>
      </c>
      <c r="E21" s="247">
        <f>'MODELO COM CÁLCULOS'!CK17</f>
        <v>0.08</v>
      </c>
      <c r="F21" s="247">
        <f>'MODELO COM CÁLCULOS'!CL17</f>
        <v>0.08</v>
      </c>
      <c r="G21" s="247">
        <f>'MODELO COM CÁLCULOS'!CM17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CÁLCULOS'!CJ18</f>
        <v>0</v>
      </c>
      <c r="E22" s="244">
        <f>'MODELO COM CÁLCULOS'!CK18</f>
        <v>0</v>
      </c>
      <c r="F22" s="244">
        <f>'MODELO COM CÁLCULOS'!CL18</f>
        <v>0</v>
      </c>
      <c r="G22" s="244">
        <f>'MODELO COM CÁLCULOS'!CM18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CÁLCULOS'!CJ21</f>
        <v>0.1807</v>
      </c>
      <c r="E25" s="244" t="str">
        <f>'MODELO COM CÁLCULOS'!CK21</f>
        <v>Não incide</v>
      </c>
      <c r="F25" s="244">
        <f>'MODELO COM CÁLCULOS'!CL21</f>
        <v>0.1807</v>
      </c>
      <c r="G25" s="244" t="str">
        <f>'MODELO COM CÁLCULOS'!CM21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CÁLCULOS'!CJ22</f>
        <v>4.8399999999999999E-2</v>
      </c>
      <c r="E26" s="247" t="str">
        <f>'MODELO COM CÁLCULOS'!CK22</f>
        <v>Não incide</v>
      </c>
      <c r="F26" s="247">
        <f>'MODELO COM CÁLCULOS'!CL22</f>
        <v>4.8399999999999999E-2</v>
      </c>
      <c r="G26" s="247" t="str">
        <f>'MODELO COM CÁLCULOS'!CM22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CÁLCULOS'!CJ23</f>
        <v>8.8000000000000005E-3</v>
      </c>
      <c r="E27" s="244">
        <f>'MODELO COM CÁLCULOS'!CK23</f>
        <v>6.4999999999999997E-3</v>
      </c>
      <c r="F27" s="244">
        <f>'MODELO COM CÁLCULOS'!CL23</f>
        <v>8.8000000000000005E-3</v>
      </c>
      <c r="G27" s="244">
        <f>'MODELO COM CÁLCULOS'!CM23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CÁLCULOS'!CJ24</f>
        <v>0.1125</v>
      </c>
      <c r="E28" s="247">
        <f>'MODELO COM CÁLCULOS'!CK24</f>
        <v>8.3299999999999999E-2</v>
      </c>
      <c r="F28" s="247">
        <f>'MODELO COM CÁLCULOS'!CL24</f>
        <v>0.1125</v>
      </c>
      <c r="G28" s="247">
        <f>'MODELO COM CÁLCULOS'!CM24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CÁLCULOS'!CJ25</f>
        <v>6.9999999999999999E-4</v>
      </c>
      <c r="E29" s="244">
        <f>'MODELO COM CÁLCULOS'!CK25</f>
        <v>5.0000000000000001E-4</v>
      </c>
      <c r="F29" s="244">
        <f>'MODELO COM CÁLCULOS'!CL25</f>
        <v>6.9999999999999999E-4</v>
      </c>
      <c r="G29" s="244">
        <f>'MODELO COM CÁLCULOS'!CM25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CÁLCULOS'!CJ26</f>
        <v>7.4999999999999997E-3</v>
      </c>
      <c r="E30" s="247">
        <f>'MODELO COM CÁLCULOS'!CK26</f>
        <v>5.5999999999999999E-3</v>
      </c>
      <c r="F30" s="247">
        <f>'MODELO COM CÁLCULOS'!CL26</f>
        <v>7.4999999999999997E-3</v>
      </c>
      <c r="G30" s="247">
        <f>'MODELO COM CÁLCULOS'!CM26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CÁLCULOS'!CJ27</f>
        <v>1.77E-2</v>
      </c>
      <c r="E31" s="244" t="str">
        <f>'MODELO COM CÁLCULOS'!CK27</f>
        <v>Não incide</v>
      </c>
      <c r="F31" s="244">
        <f>'MODELO COM CÁLCULOS'!CL27</f>
        <v>1.77E-2</v>
      </c>
      <c r="G31" s="244" t="str">
        <f>'MODELO COM CÁLCULOS'!CM27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CÁLCULOS'!CJ28</f>
        <v>1E-3</v>
      </c>
      <c r="E32" s="247">
        <f>'MODELO COM CÁLCULOS'!CK28</f>
        <v>6.9999999999999999E-4</v>
      </c>
      <c r="F32" s="247">
        <f>'MODELO COM CÁLCULOS'!CL28</f>
        <v>1E-3</v>
      </c>
      <c r="G32" s="247">
        <f>'MODELO COM CÁLCULOS'!CM28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CÁLCULOS'!CJ29</f>
        <v>0.14019999999999999</v>
      </c>
      <c r="E33" s="244">
        <f>'MODELO COM CÁLCULOS'!CK29</f>
        <v>0.1038</v>
      </c>
      <c r="F33" s="244">
        <f>'MODELO COM CÁLCULOS'!CL29</f>
        <v>0.14019999999999999</v>
      </c>
      <c r="G33" s="244">
        <f>'MODELO COM CÁLCULOS'!CM29</f>
        <v>0.1038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CÁLCULOS'!CJ30</f>
        <v>2.9999999999999997E-4</v>
      </c>
      <c r="E34" s="247">
        <f>'MODELO COM CÁLCULOS'!CK30</f>
        <v>2.9999999999999997E-4</v>
      </c>
      <c r="F34" s="247">
        <f>'MODELO COM CÁLCULOS'!CL30</f>
        <v>2.9999999999999997E-4</v>
      </c>
      <c r="G34" s="247">
        <f>'MODELO COM CÁLCULOS'!CM30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0.51779999999999993</v>
      </c>
      <c r="E35" s="253">
        <f>SUM(E25:E34)</f>
        <v>0.20070000000000002</v>
      </c>
      <c r="F35" s="253">
        <f>SUM(F25:F34)</f>
        <v>0.51779999999999993</v>
      </c>
      <c r="G35" s="253">
        <f>SUM(G25:G34)</f>
        <v>0.20070000000000002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CÁLCULOS'!CJ33</f>
        <v>6.1100000000000002E-2</v>
      </c>
      <c r="E37" s="244">
        <f>'MODELO COM CÁLCULOS'!CK33</f>
        <v>4.53E-2</v>
      </c>
      <c r="F37" s="244">
        <f>'MODELO COM CÁLCULOS'!CL33</f>
        <v>6.1100000000000002E-2</v>
      </c>
      <c r="G37" s="244">
        <f>'MODELO COM CÁLCULOS'!CM33</f>
        <v>4.53E-2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CÁLCULOS'!CJ34</f>
        <v>1.4E-3</v>
      </c>
      <c r="E38" s="247">
        <f>'MODELO COM CÁLCULOS'!CK34</f>
        <v>1.1000000000000001E-3</v>
      </c>
      <c r="F38" s="247">
        <f>'MODELO COM CÁLCULOS'!CL34</f>
        <v>1.4E-3</v>
      </c>
      <c r="G38" s="247">
        <f>'MODELO COM CÁLCULOS'!CM34</f>
        <v>1.1000000000000001E-3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CÁLCULOS'!CJ35</f>
        <v>9.2999999999999992E-3</v>
      </c>
      <c r="E39" s="244">
        <f>'MODELO COM CÁLCULOS'!CK35</f>
        <v>6.8999999999999999E-3</v>
      </c>
      <c r="F39" s="244">
        <f>'MODELO COM CÁLCULOS'!CL35</f>
        <v>9.2999999999999992E-3</v>
      </c>
      <c r="G39" s="244">
        <f>'MODELO COM CÁLCULOS'!CM35</f>
        <v>6.8999999999999999E-3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CÁLCULOS'!CJ36</f>
        <v>2.8500000000000001E-2</v>
      </c>
      <c r="E40" s="247">
        <f>'MODELO COM CÁLCULOS'!CK36</f>
        <v>2.1100000000000001E-2</v>
      </c>
      <c r="F40" s="247">
        <f>'MODELO COM CÁLCULOS'!CL36</f>
        <v>2.8500000000000001E-2</v>
      </c>
      <c r="G40" s="247">
        <f>'MODELO COM CÁLCULOS'!CM36</f>
        <v>2.1100000000000001E-2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CÁLCULOS'!CJ37</f>
        <v>5.1000000000000004E-3</v>
      </c>
      <c r="E41" s="244">
        <f>'MODELO COM CÁLCULOS'!CK37</f>
        <v>3.8E-3</v>
      </c>
      <c r="F41" s="244">
        <f>'MODELO COM CÁLCULOS'!CL37</f>
        <v>5.1000000000000004E-3</v>
      </c>
      <c r="G41" s="244">
        <f>'MODELO COM CÁLCULOS'!CM37</f>
        <v>3.8E-3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0.10539999999999999</v>
      </c>
      <c r="E42" s="249">
        <f>SUM(E37:E41)</f>
        <v>7.8199999999999992E-2</v>
      </c>
      <c r="F42" s="249">
        <f>SUM(F37:F41)</f>
        <v>0.10539999999999999</v>
      </c>
      <c r="G42" s="249">
        <f>SUM(G37:G41)</f>
        <v>7.8199999999999992E-2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CÁLCULOS'!CJ40</f>
        <v>0.10730000000000001</v>
      </c>
      <c r="E44" s="244">
        <f>'MODELO COM CÁLCULOS'!CK40</f>
        <v>3.9600000000000003E-2</v>
      </c>
      <c r="F44" s="244">
        <f>'MODELO COM CÁLCULOS'!CL40</f>
        <v>0.19059999999999999</v>
      </c>
      <c r="G44" s="244">
        <f>'MODELO COM CÁLCULOS'!CM40</f>
        <v>7.3899999999999993E-2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CÁLCULOS'!CJ41</f>
        <v>5.1999999999999998E-3</v>
      </c>
      <c r="E45" s="247">
        <f>'MODELO COM CÁLCULOS'!CK41</f>
        <v>3.8999999999999998E-3</v>
      </c>
      <c r="F45" s="247">
        <f>'MODELO COM CÁLCULOS'!CL41</f>
        <v>5.4000000000000003E-3</v>
      </c>
      <c r="G45" s="247">
        <f>'MODELO COM CÁLCULOS'!CM41</f>
        <v>4.0000000000000001E-3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0.1125</v>
      </c>
      <c r="E46" s="253">
        <f>SUM(E44:E45)</f>
        <v>4.3500000000000004E-2</v>
      </c>
      <c r="F46" s="253">
        <f>SUM(F44:F45)</f>
        <v>0.19599999999999998</v>
      </c>
      <c r="G46" s="253">
        <f>SUM(G44:G45)</f>
        <v>7.7899999999999997E-2</v>
      </c>
      <c r="H46" s="237"/>
    </row>
    <row r="47" spans="1:8">
      <c r="A47" s="235"/>
      <c r="B47" s="418" t="s">
        <v>272</v>
      </c>
      <c r="C47" s="418"/>
      <c r="D47" s="254">
        <f>D46+D42+D35+D23</f>
        <v>0.95369999999999999</v>
      </c>
      <c r="E47" s="254">
        <f>E46+E42+E35+E23</f>
        <v>0.54039999999999999</v>
      </c>
      <c r="F47" s="254">
        <f>F46+F42+F35+F23</f>
        <v>1.1872</v>
      </c>
      <c r="G47" s="254">
        <f>G46+G42+G35+G23</f>
        <v>0.72480000000000011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56DE-797E-4FC6-A147-BEF9B319E1A3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297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CÁLCULOS'!CN10</f>
        <v>0.05</v>
      </c>
      <c r="E14" s="244">
        <f>'MODELO COM CÁLCULOS'!CO10</f>
        <v>0.05</v>
      </c>
      <c r="F14" s="244">
        <f>'MODELO COM CÁLCULOS'!CP10</f>
        <v>0.2</v>
      </c>
      <c r="G14" s="244">
        <f>'MODELO COM CÁLCULOS'!CQ10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CÁLCULOS'!CN11</f>
        <v>1.4999999999999999E-2</v>
      </c>
      <c r="E15" s="247">
        <f>'MODELO COM CÁLCULOS'!CO11</f>
        <v>1.4999999999999999E-2</v>
      </c>
      <c r="F15" s="247">
        <f>'MODELO COM CÁLCULOS'!CP11</f>
        <v>1.4999999999999999E-2</v>
      </c>
      <c r="G15" s="247">
        <f>'MODELO COM CÁLCULOS'!CQ11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CÁLCULOS'!CN12</f>
        <v>0.01</v>
      </c>
      <c r="E16" s="244">
        <f>'MODELO COM CÁLCULOS'!CO12</f>
        <v>0.01</v>
      </c>
      <c r="F16" s="244">
        <f>'MODELO COM CÁLCULOS'!CP12</f>
        <v>0.01</v>
      </c>
      <c r="G16" s="244">
        <f>'MODELO COM CÁLCULOS'!CQ12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CÁLCULOS'!CN13</f>
        <v>2E-3</v>
      </c>
      <c r="E17" s="247">
        <f>'MODELO COM CÁLCULOS'!CO13</f>
        <v>2E-3</v>
      </c>
      <c r="F17" s="247">
        <f>'MODELO COM CÁLCULOS'!CP13</f>
        <v>2E-3</v>
      </c>
      <c r="G17" s="247">
        <f>'MODELO COM CÁLCULOS'!CQ13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CÁLCULOS'!CN14</f>
        <v>6.0000000000000001E-3</v>
      </c>
      <c r="E18" s="244">
        <f>'MODELO COM CÁLCULOS'!CO14</f>
        <v>6.0000000000000001E-3</v>
      </c>
      <c r="F18" s="244">
        <f>'MODELO COM CÁLCULOS'!CP14</f>
        <v>6.0000000000000001E-3</v>
      </c>
      <c r="G18" s="244">
        <f>'MODELO COM CÁLCULOS'!CQ14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CÁLCULOS'!CN15</f>
        <v>2.5000000000000001E-2</v>
      </c>
      <c r="E19" s="247">
        <f>'MODELO COM CÁLCULOS'!CO15</f>
        <v>2.5000000000000001E-2</v>
      </c>
      <c r="F19" s="247">
        <f>'MODELO COM CÁLCULOS'!CP15</f>
        <v>2.5000000000000001E-2</v>
      </c>
      <c r="G19" s="247">
        <f>'MODELO COM CÁLCULOS'!CQ15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CÁLCULOS'!CN16</f>
        <v>0.03</v>
      </c>
      <c r="E20" s="244">
        <f>'MODELO COM CÁLCULOS'!CO16</f>
        <v>0.03</v>
      </c>
      <c r="F20" s="244">
        <f>'MODELO COM CÁLCULOS'!CP16</f>
        <v>0.03</v>
      </c>
      <c r="G20" s="244">
        <f>'MODELO COM CÁLCULOS'!CQ16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CÁLCULOS'!CN17</f>
        <v>0.08</v>
      </c>
      <c r="E21" s="247">
        <f>'MODELO COM CÁLCULOS'!CO17</f>
        <v>0.08</v>
      </c>
      <c r="F21" s="247">
        <f>'MODELO COM CÁLCULOS'!CP17</f>
        <v>0.08</v>
      </c>
      <c r="G21" s="247">
        <f>'MODELO COM CÁLCULOS'!CQ17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CÁLCULOS'!CN18</f>
        <v>0</v>
      </c>
      <c r="E22" s="244">
        <f>'MODELO COM CÁLCULOS'!CO18</f>
        <v>0</v>
      </c>
      <c r="F22" s="244">
        <f>'MODELO COM CÁLCULOS'!CP18</f>
        <v>0</v>
      </c>
      <c r="G22" s="244">
        <f>'MODELO COM CÁLCULOS'!CQ18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CÁLCULOS'!CN21</f>
        <v>0.18049999999999999</v>
      </c>
      <c r="E25" s="244" t="str">
        <f>'MODELO COM CÁLCULOS'!CO21</f>
        <v>Não incide</v>
      </c>
      <c r="F25" s="244">
        <f>'MODELO COM CÁLCULOS'!CP21</f>
        <v>0.18049999999999999</v>
      </c>
      <c r="G25" s="244" t="str">
        <f>'MODELO COM CÁLCULOS'!CQ21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CÁLCULOS'!CN22</f>
        <v>5.0700000000000002E-2</v>
      </c>
      <c r="E26" s="247" t="str">
        <f>'MODELO COM CÁLCULOS'!CO22</f>
        <v>Não incide</v>
      </c>
      <c r="F26" s="247">
        <f>'MODELO COM CÁLCULOS'!CP22</f>
        <v>5.0700000000000002E-2</v>
      </c>
      <c r="G26" s="247" t="str">
        <f>'MODELO COM CÁLCULOS'!CQ22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CÁLCULOS'!CN23</f>
        <v>8.6999999999999994E-3</v>
      </c>
      <c r="E27" s="244">
        <f>'MODELO COM CÁLCULOS'!CO23</f>
        <v>6.4999999999999997E-3</v>
      </c>
      <c r="F27" s="244">
        <f>'MODELO COM CÁLCULOS'!CP23</f>
        <v>8.6999999999999994E-3</v>
      </c>
      <c r="G27" s="244">
        <f>'MODELO COM CÁLCULOS'!CQ23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CÁLCULOS'!CN24</f>
        <v>0.1111</v>
      </c>
      <c r="E28" s="247">
        <f>'MODELO COM CÁLCULOS'!CO24</f>
        <v>8.3299999999999999E-2</v>
      </c>
      <c r="F28" s="247">
        <f>'MODELO COM CÁLCULOS'!CP24</f>
        <v>0.1111</v>
      </c>
      <c r="G28" s="247">
        <f>'MODELO COM CÁLCULOS'!CQ24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CÁLCULOS'!CN25</f>
        <v>6.9999999999999999E-4</v>
      </c>
      <c r="E29" s="244">
        <f>'MODELO COM CÁLCULOS'!CO25</f>
        <v>5.0000000000000001E-4</v>
      </c>
      <c r="F29" s="244">
        <f>'MODELO COM CÁLCULOS'!CP25</f>
        <v>6.9999999999999999E-4</v>
      </c>
      <c r="G29" s="244">
        <f>'MODELO COM CÁLCULOS'!CQ25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CÁLCULOS'!CN26</f>
        <v>7.4000000000000003E-3</v>
      </c>
      <c r="E30" s="247">
        <f>'MODELO COM CÁLCULOS'!CO26</f>
        <v>5.5999999999999999E-3</v>
      </c>
      <c r="F30" s="247">
        <f>'MODELO COM CÁLCULOS'!CP26</f>
        <v>7.4000000000000003E-3</v>
      </c>
      <c r="G30" s="247">
        <f>'MODELO COM CÁLCULOS'!CQ26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CÁLCULOS'!CN27</f>
        <v>1.44E-2</v>
      </c>
      <c r="E31" s="244" t="str">
        <f>'MODELO COM CÁLCULOS'!CO27</f>
        <v>Não incide</v>
      </c>
      <c r="F31" s="244">
        <f>'MODELO COM CÁLCULOS'!CP27</f>
        <v>1.44E-2</v>
      </c>
      <c r="G31" s="244" t="str">
        <f>'MODELO COM CÁLCULOS'!CQ27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CÁLCULOS'!CN28</f>
        <v>1E-3</v>
      </c>
      <c r="E32" s="247">
        <f>'MODELO COM CÁLCULOS'!CO28</f>
        <v>6.9999999999999999E-4</v>
      </c>
      <c r="F32" s="247">
        <f>'MODELO COM CÁLCULOS'!CP28</f>
        <v>1E-3</v>
      </c>
      <c r="G32" s="247">
        <f>'MODELO COM CÁLCULOS'!CQ28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CÁLCULOS'!CN29</f>
        <v>0.1179</v>
      </c>
      <c r="E33" s="244">
        <f>'MODELO COM CÁLCULOS'!CO29</f>
        <v>8.8499999999999995E-2</v>
      </c>
      <c r="F33" s="244">
        <f>'MODELO COM CÁLCULOS'!CP29</f>
        <v>0.1179</v>
      </c>
      <c r="G33" s="244">
        <f>'MODELO COM CÁLCULOS'!CQ29</f>
        <v>8.8499999999999995E-2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CÁLCULOS'!CN30</f>
        <v>2.9999999999999997E-4</v>
      </c>
      <c r="E34" s="247">
        <f>'MODELO COM CÁLCULOS'!CO30</f>
        <v>2.9999999999999997E-4</v>
      </c>
      <c r="F34" s="247">
        <f>'MODELO COM CÁLCULOS'!CP30</f>
        <v>2.9999999999999997E-4</v>
      </c>
      <c r="G34" s="247">
        <f>'MODELO COM CÁLCULOS'!CQ30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0.49270000000000003</v>
      </c>
      <c r="E35" s="253">
        <f>SUM(E25:E34)</f>
        <v>0.18539999999999998</v>
      </c>
      <c r="F35" s="253">
        <f>SUM(F25:F34)</f>
        <v>0.49270000000000003</v>
      </c>
      <c r="G35" s="253">
        <f>SUM(G25:G34)</f>
        <v>0.18539999999999998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CÁLCULOS'!CN33</f>
        <v>5.8000000000000003E-2</v>
      </c>
      <c r="E37" s="244">
        <f>'MODELO COM CÁLCULOS'!CO33</f>
        <v>4.36E-2</v>
      </c>
      <c r="F37" s="244">
        <f>'MODELO COM CÁLCULOS'!CP33</f>
        <v>5.8000000000000003E-2</v>
      </c>
      <c r="G37" s="244">
        <f>'MODELO COM CÁLCULOS'!CQ33</f>
        <v>4.36E-2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CÁLCULOS'!CN34</f>
        <v>1.4E-3</v>
      </c>
      <c r="E38" s="247">
        <f>'MODELO COM CÁLCULOS'!CO34</f>
        <v>1E-3</v>
      </c>
      <c r="F38" s="247">
        <f>'MODELO COM CÁLCULOS'!CP34</f>
        <v>1.4E-3</v>
      </c>
      <c r="G38" s="247">
        <f>'MODELO COM CÁLCULOS'!CQ34</f>
        <v>1E-3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CÁLCULOS'!CN35</f>
        <v>2.4899999999999999E-2</v>
      </c>
      <c r="E39" s="244">
        <f>'MODELO COM CÁLCULOS'!CO35</f>
        <v>1.8700000000000001E-2</v>
      </c>
      <c r="F39" s="244">
        <f>'MODELO COM CÁLCULOS'!CP35</f>
        <v>2.4899999999999999E-2</v>
      </c>
      <c r="G39" s="244">
        <f>'MODELO COM CÁLCULOS'!CQ35</f>
        <v>1.8700000000000001E-2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CÁLCULOS'!CN36</f>
        <v>3.1800000000000002E-2</v>
      </c>
      <c r="E40" s="247">
        <f>'MODELO COM CÁLCULOS'!CO36</f>
        <v>2.3900000000000001E-2</v>
      </c>
      <c r="F40" s="247">
        <f>'MODELO COM CÁLCULOS'!CP36</f>
        <v>3.1800000000000002E-2</v>
      </c>
      <c r="G40" s="247">
        <f>'MODELO COM CÁLCULOS'!CQ36</f>
        <v>2.3900000000000001E-2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CÁLCULOS'!CN37</f>
        <v>4.8999999999999998E-3</v>
      </c>
      <c r="E41" s="244">
        <f>'MODELO COM CÁLCULOS'!CO37</f>
        <v>3.7000000000000002E-3</v>
      </c>
      <c r="F41" s="244">
        <f>'MODELO COM CÁLCULOS'!CP37</f>
        <v>4.8999999999999998E-3</v>
      </c>
      <c r="G41" s="244">
        <f>'MODELO COM CÁLCULOS'!CQ37</f>
        <v>3.7000000000000002E-3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0.12100000000000001</v>
      </c>
      <c r="E42" s="249">
        <f>SUM(E37:E41)</f>
        <v>9.0899999999999995E-2</v>
      </c>
      <c r="F42" s="249">
        <f>SUM(F37:F41)</f>
        <v>0.12100000000000001</v>
      </c>
      <c r="G42" s="249">
        <f>SUM(G37:G41)</f>
        <v>9.0899999999999995E-2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CÁLCULOS'!CN40</f>
        <v>0.1019</v>
      </c>
      <c r="E44" s="244">
        <f>'MODELO COM CÁLCULOS'!CO40</f>
        <v>3.6299999999999999E-2</v>
      </c>
      <c r="F44" s="244">
        <f>'MODELO COM CÁLCULOS'!CP40</f>
        <v>0.18129999999999999</v>
      </c>
      <c r="G44" s="244">
        <f>'MODELO COM CÁLCULOS'!CQ40</f>
        <v>6.8199999999999997E-2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CÁLCULOS'!CN41</f>
        <v>4.8999999999999998E-3</v>
      </c>
      <c r="E45" s="247">
        <f>'MODELO COM CÁLCULOS'!CO41</f>
        <v>3.7000000000000002E-3</v>
      </c>
      <c r="F45" s="247">
        <f>'MODELO COM CÁLCULOS'!CP41</f>
        <v>5.1999999999999998E-3</v>
      </c>
      <c r="G45" s="247">
        <f>'MODELO COM CÁLCULOS'!CQ41</f>
        <v>3.8999999999999998E-3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0.10680000000000001</v>
      </c>
      <c r="E46" s="253">
        <f>SUM(E44:E45)</f>
        <v>0.04</v>
      </c>
      <c r="F46" s="253">
        <f>SUM(F44:F45)</f>
        <v>0.1865</v>
      </c>
      <c r="G46" s="253">
        <f>SUM(G44:G45)</f>
        <v>7.2099999999999997E-2</v>
      </c>
      <c r="H46" s="237"/>
    </row>
    <row r="47" spans="1:8">
      <c r="A47" s="235"/>
      <c r="B47" s="418" t="s">
        <v>272</v>
      </c>
      <c r="C47" s="418"/>
      <c r="D47" s="254">
        <f>D46+D42+D35+D23</f>
        <v>0.93850000000000011</v>
      </c>
      <c r="E47" s="254">
        <f>E46+E42+E35+E23</f>
        <v>0.5343</v>
      </c>
      <c r="F47" s="254">
        <f>F46+F42+F35+F23</f>
        <v>1.1682000000000001</v>
      </c>
      <c r="G47" s="254">
        <f>G46+G42+G35+G23</f>
        <v>0.71639999999999993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A64D-C3CB-403C-8E98-B7DA251FA157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298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CÁLCULOS'!CR10</f>
        <v>0.05</v>
      </c>
      <c r="E14" s="244">
        <f>'MODELO COM CÁLCULOS'!CS10</f>
        <v>0.05</v>
      </c>
      <c r="F14" s="244">
        <f>'MODELO COM CÁLCULOS'!CT10</f>
        <v>0.2</v>
      </c>
      <c r="G14" s="244">
        <f>'MODELO COM CÁLCULOS'!CU10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CÁLCULOS'!CR11</f>
        <v>1.4999999999999999E-2</v>
      </c>
      <c r="E15" s="247">
        <f>'MODELO COM CÁLCULOS'!CS11</f>
        <v>1.4999999999999999E-2</v>
      </c>
      <c r="F15" s="247">
        <f>'MODELO COM CÁLCULOS'!CT11</f>
        <v>1.4999999999999999E-2</v>
      </c>
      <c r="G15" s="247">
        <f>'MODELO COM CÁLCULOS'!CU11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CÁLCULOS'!CR12</f>
        <v>0.01</v>
      </c>
      <c r="E16" s="244">
        <f>'MODELO COM CÁLCULOS'!CS12</f>
        <v>0.01</v>
      </c>
      <c r="F16" s="244">
        <f>'MODELO COM CÁLCULOS'!CT12</f>
        <v>0.01</v>
      </c>
      <c r="G16" s="244">
        <f>'MODELO COM CÁLCULOS'!CU12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CÁLCULOS'!CR13</f>
        <v>2E-3</v>
      </c>
      <c r="E17" s="247">
        <f>'MODELO COM CÁLCULOS'!CS13</f>
        <v>2E-3</v>
      </c>
      <c r="F17" s="247">
        <f>'MODELO COM CÁLCULOS'!CT13</f>
        <v>2E-3</v>
      </c>
      <c r="G17" s="247">
        <f>'MODELO COM CÁLCULOS'!CU13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CÁLCULOS'!CR14</f>
        <v>6.0000000000000001E-3</v>
      </c>
      <c r="E18" s="244">
        <f>'MODELO COM CÁLCULOS'!CS14</f>
        <v>6.0000000000000001E-3</v>
      </c>
      <c r="F18" s="244">
        <f>'MODELO COM CÁLCULOS'!CT14</f>
        <v>6.0000000000000001E-3</v>
      </c>
      <c r="G18" s="244">
        <f>'MODELO COM CÁLCULOS'!CU14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CÁLCULOS'!CR15</f>
        <v>2.5000000000000001E-2</v>
      </c>
      <c r="E19" s="247">
        <f>'MODELO COM CÁLCULOS'!CS15</f>
        <v>2.5000000000000001E-2</v>
      </c>
      <c r="F19" s="247">
        <f>'MODELO COM CÁLCULOS'!CT15</f>
        <v>2.5000000000000001E-2</v>
      </c>
      <c r="G19" s="247">
        <f>'MODELO COM CÁLCULOS'!CU15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CÁLCULOS'!CR16</f>
        <v>0.03</v>
      </c>
      <c r="E20" s="244">
        <f>'MODELO COM CÁLCULOS'!CS16</f>
        <v>0.03</v>
      </c>
      <c r="F20" s="244">
        <f>'MODELO COM CÁLCULOS'!CT16</f>
        <v>0.03</v>
      </c>
      <c r="G20" s="244">
        <f>'MODELO COM CÁLCULOS'!CU16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CÁLCULOS'!CR17</f>
        <v>0.08</v>
      </c>
      <c r="E21" s="247">
        <f>'MODELO COM CÁLCULOS'!CS17</f>
        <v>0.08</v>
      </c>
      <c r="F21" s="247">
        <f>'MODELO COM CÁLCULOS'!CT17</f>
        <v>0.08</v>
      </c>
      <c r="G21" s="247">
        <f>'MODELO COM CÁLCULOS'!CU17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CÁLCULOS'!CR18</f>
        <v>0.01</v>
      </c>
      <c r="E22" s="244">
        <f>'MODELO COM CÁLCULOS'!CS18</f>
        <v>0.01</v>
      </c>
      <c r="F22" s="244">
        <f>'MODELO COM CÁLCULOS'!CT18</f>
        <v>0.01</v>
      </c>
      <c r="G22" s="244">
        <f>'MODELO COM CÁLCULOS'!CU18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CÁLCULOS'!CR21</f>
        <v>0.17910000000000001</v>
      </c>
      <c r="E25" s="244" t="str">
        <f>'MODELO COM CÁLCULOS'!CS21</f>
        <v>Não incide</v>
      </c>
      <c r="F25" s="244">
        <f>'MODELO COM CÁLCULOS'!CT21</f>
        <v>0.17910000000000001</v>
      </c>
      <c r="G25" s="244" t="str">
        <f>'MODELO COM CÁLCULOS'!CU21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CÁLCULOS'!CR22</f>
        <v>3.6999999999999998E-2</v>
      </c>
      <c r="E26" s="247" t="str">
        <f>'MODELO COM CÁLCULOS'!CS22</f>
        <v>Não incide</v>
      </c>
      <c r="F26" s="247">
        <f>'MODELO COM CÁLCULOS'!CT22</f>
        <v>3.6999999999999998E-2</v>
      </c>
      <c r="G26" s="247" t="str">
        <f>'MODELO COM CÁLCULOS'!CU22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CÁLCULOS'!CR23</f>
        <v>8.6999999999999994E-3</v>
      </c>
      <c r="E27" s="244">
        <f>'MODELO COM CÁLCULOS'!CS23</f>
        <v>6.4999999999999997E-3</v>
      </c>
      <c r="F27" s="244">
        <f>'MODELO COM CÁLCULOS'!CT23</f>
        <v>8.6999999999999994E-3</v>
      </c>
      <c r="G27" s="244">
        <f>'MODELO COM CÁLCULOS'!CU23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CÁLCULOS'!CR24</f>
        <v>0.11119999999999999</v>
      </c>
      <c r="E28" s="247">
        <f>'MODELO COM CÁLCULOS'!CS24</f>
        <v>8.3299999999999999E-2</v>
      </c>
      <c r="F28" s="247">
        <f>'MODELO COM CÁLCULOS'!CT24</f>
        <v>0.11119999999999999</v>
      </c>
      <c r="G28" s="247">
        <f>'MODELO COM CÁLCULOS'!CU24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CÁLCULOS'!CR25</f>
        <v>6.9999999999999999E-4</v>
      </c>
      <c r="E29" s="244">
        <f>'MODELO COM CÁLCULOS'!CS25</f>
        <v>5.0000000000000001E-4</v>
      </c>
      <c r="F29" s="244">
        <f>'MODELO COM CÁLCULOS'!CT25</f>
        <v>6.9999999999999999E-4</v>
      </c>
      <c r="G29" s="244">
        <f>'MODELO COM CÁLCULOS'!CU25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CÁLCULOS'!CR26</f>
        <v>7.4000000000000003E-3</v>
      </c>
      <c r="E30" s="247">
        <f>'MODELO COM CÁLCULOS'!CS26</f>
        <v>5.5999999999999999E-3</v>
      </c>
      <c r="F30" s="247">
        <f>'MODELO COM CÁLCULOS'!CT26</f>
        <v>7.4000000000000003E-3</v>
      </c>
      <c r="G30" s="247">
        <f>'MODELO COM CÁLCULOS'!CU26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CÁLCULOS'!CR27</f>
        <v>1.9400000000000001E-2</v>
      </c>
      <c r="E31" s="244" t="str">
        <f>'MODELO COM CÁLCULOS'!CS27</f>
        <v>Não incide</v>
      </c>
      <c r="F31" s="244">
        <f>'MODELO COM CÁLCULOS'!CT27</f>
        <v>1.9400000000000001E-2</v>
      </c>
      <c r="G31" s="244" t="str">
        <f>'MODELO COM CÁLCULOS'!CU27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CÁLCULOS'!CR28</f>
        <v>1E-3</v>
      </c>
      <c r="E32" s="247">
        <f>'MODELO COM CÁLCULOS'!CS28</f>
        <v>6.9999999999999999E-4</v>
      </c>
      <c r="F32" s="247">
        <f>'MODELO COM CÁLCULOS'!CT28</f>
        <v>1E-3</v>
      </c>
      <c r="G32" s="247">
        <f>'MODELO COM CÁLCULOS'!CU28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CÁLCULOS'!CR29</f>
        <v>0.13439999999999999</v>
      </c>
      <c r="E33" s="244">
        <f>'MODELO COM CÁLCULOS'!CS29</f>
        <v>0.1007</v>
      </c>
      <c r="F33" s="244">
        <f>'MODELO COM CÁLCULOS'!CT29</f>
        <v>0.13439999999999999</v>
      </c>
      <c r="G33" s="244">
        <f>'MODELO COM CÁLCULOS'!CU29</f>
        <v>0.1007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CÁLCULOS'!CR30</f>
        <v>2.9999999999999997E-4</v>
      </c>
      <c r="E34" s="247">
        <f>'MODELO COM CÁLCULOS'!CS30</f>
        <v>2.9999999999999997E-4</v>
      </c>
      <c r="F34" s="247">
        <f>'MODELO COM CÁLCULOS'!CT30</f>
        <v>2.9999999999999997E-4</v>
      </c>
      <c r="G34" s="247">
        <f>'MODELO COM CÁLCULOS'!CU30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0.49919999999999992</v>
      </c>
      <c r="E35" s="253">
        <f>SUM(E25:E34)</f>
        <v>0.1976</v>
      </c>
      <c r="F35" s="253">
        <f>SUM(F25:F34)</f>
        <v>0.49919999999999992</v>
      </c>
      <c r="G35" s="253">
        <f>SUM(G25:G34)</f>
        <v>0.1976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CÁLCULOS'!CR33</f>
        <v>4.8399999999999999E-2</v>
      </c>
      <c r="E37" s="244">
        <f>'MODELO COM CÁLCULOS'!CS33</f>
        <v>3.6299999999999999E-2</v>
      </c>
      <c r="F37" s="244">
        <f>'MODELO COM CÁLCULOS'!CT33</f>
        <v>4.8399999999999999E-2</v>
      </c>
      <c r="G37" s="244">
        <f>'MODELO COM CÁLCULOS'!CU33</f>
        <v>3.6299999999999999E-2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CÁLCULOS'!CR34</f>
        <v>1.1000000000000001E-3</v>
      </c>
      <c r="E38" s="247">
        <f>'MODELO COM CÁLCULOS'!CS34</f>
        <v>8.9999999999999998E-4</v>
      </c>
      <c r="F38" s="247">
        <f>'MODELO COM CÁLCULOS'!CT34</f>
        <v>1.1000000000000001E-3</v>
      </c>
      <c r="G38" s="247">
        <f>'MODELO COM CÁLCULOS'!CU34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CÁLCULOS'!CR35</f>
        <v>8.8999999999999999E-3</v>
      </c>
      <c r="E39" s="244">
        <f>'MODELO COM CÁLCULOS'!CS35</f>
        <v>6.7000000000000002E-3</v>
      </c>
      <c r="F39" s="244">
        <f>'MODELO COM CÁLCULOS'!CT35</f>
        <v>8.8999999999999999E-3</v>
      </c>
      <c r="G39" s="244">
        <f>'MODELO COM CÁLCULOS'!CU35</f>
        <v>6.7000000000000002E-3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CÁLCULOS'!CR36</f>
        <v>2.3300000000000001E-2</v>
      </c>
      <c r="E40" s="247">
        <f>'MODELO COM CÁLCULOS'!CS36</f>
        <v>1.7500000000000002E-2</v>
      </c>
      <c r="F40" s="247">
        <f>'MODELO COM CÁLCULOS'!CT36</f>
        <v>2.3300000000000001E-2</v>
      </c>
      <c r="G40" s="247">
        <f>'MODELO COM CÁLCULOS'!CU36</f>
        <v>1.7500000000000002E-2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CÁLCULOS'!CR37</f>
        <v>4.1000000000000003E-3</v>
      </c>
      <c r="E41" s="244">
        <f>'MODELO COM CÁLCULOS'!CS37</f>
        <v>3.0999999999999999E-3</v>
      </c>
      <c r="F41" s="244">
        <f>'MODELO COM CÁLCULOS'!CT37</f>
        <v>4.1000000000000003E-3</v>
      </c>
      <c r="G41" s="244">
        <f>'MODELO COM CÁLCULOS'!CU37</f>
        <v>3.0999999999999999E-3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8.5800000000000001E-2</v>
      </c>
      <c r="E42" s="249">
        <f>SUM(E37:E41)</f>
        <v>6.4500000000000002E-2</v>
      </c>
      <c r="F42" s="249">
        <f>SUM(F37:F41)</f>
        <v>8.5800000000000001E-2</v>
      </c>
      <c r="G42" s="249">
        <f>SUM(G37:G41)</f>
        <v>6.4500000000000002E-2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CÁLCULOS'!CR40</f>
        <v>0.10829999999999999</v>
      </c>
      <c r="E44" s="244">
        <f>'MODELO COM CÁLCULOS'!CS40</f>
        <v>4.0899999999999999E-2</v>
      </c>
      <c r="F44" s="244">
        <f>'MODELO COM CÁLCULOS'!CT40</f>
        <v>0.18870000000000001</v>
      </c>
      <c r="G44" s="244">
        <f>'MODELO COM CÁLCULOS'!CU40</f>
        <v>7.4700000000000003E-2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CÁLCULOS'!CR41</f>
        <v>4.1000000000000003E-3</v>
      </c>
      <c r="E45" s="247">
        <f>'MODELO COM CÁLCULOS'!CS41</f>
        <v>3.0999999999999999E-3</v>
      </c>
      <c r="F45" s="247">
        <f>'MODELO COM CÁLCULOS'!CT41</f>
        <v>4.3E-3</v>
      </c>
      <c r="G45" s="247">
        <f>'MODELO COM CÁLCULOS'!CU41</f>
        <v>3.2000000000000002E-3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0.1124</v>
      </c>
      <c r="E46" s="253">
        <f>SUM(E44:E45)</f>
        <v>4.3999999999999997E-2</v>
      </c>
      <c r="F46" s="253">
        <f>SUM(F44:F45)</f>
        <v>0.193</v>
      </c>
      <c r="G46" s="253">
        <f>SUM(G44:G45)</f>
        <v>7.7899999999999997E-2</v>
      </c>
      <c r="H46" s="237"/>
    </row>
    <row r="47" spans="1:8">
      <c r="A47" s="235"/>
      <c r="B47" s="418" t="s">
        <v>272</v>
      </c>
      <c r="C47" s="418"/>
      <c r="D47" s="254">
        <f>D46+D42+D35+D23</f>
        <v>0.9254</v>
      </c>
      <c r="E47" s="254">
        <f>E46+E42+E35+E23</f>
        <v>0.53410000000000002</v>
      </c>
      <c r="F47" s="254">
        <f>F46+F42+F35+F23</f>
        <v>1.1559999999999999</v>
      </c>
      <c r="G47" s="254">
        <f>G46+G42+G35+G23</f>
        <v>0.71799999999999997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59094-3153-4041-B91C-99DFE5281CC5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299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CÁLCULOS'!CV10</f>
        <v>0.05</v>
      </c>
      <c r="E14" s="244">
        <f>'MODELO COM CÁLCULOS'!CW10</f>
        <v>0.05</v>
      </c>
      <c r="F14" s="244">
        <f>'MODELO COM CÁLCULOS'!CX10</f>
        <v>0.2</v>
      </c>
      <c r="G14" s="244">
        <f>'MODELO COM CÁLCULOS'!CY10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CÁLCULOS'!CV11</f>
        <v>1.4999999999999999E-2</v>
      </c>
      <c r="E15" s="247">
        <f>'MODELO COM CÁLCULOS'!CW11</f>
        <v>1.4999999999999999E-2</v>
      </c>
      <c r="F15" s="247">
        <f>'MODELO COM CÁLCULOS'!CX11</f>
        <v>1.4999999999999999E-2</v>
      </c>
      <c r="G15" s="247">
        <f>'MODELO COM CÁLCULOS'!CY11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CÁLCULOS'!CV12</f>
        <v>0.01</v>
      </c>
      <c r="E16" s="244">
        <f>'MODELO COM CÁLCULOS'!CW12</f>
        <v>0.01</v>
      </c>
      <c r="F16" s="244">
        <f>'MODELO COM CÁLCULOS'!CX12</f>
        <v>0.01</v>
      </c>
      <c r="G16" s="244">
        <f>'MODELO COM CÁLCULOS'!CY12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CÁLCULOS'!CV13</f>
        <v>2E-3</v>
      </c>
      <c r="E17" s="247">
        <f>'MODELO COM CÁLCULOS'!CW13</f>
        <v>2E-3</v>
      </c>
      <c r="F17" s="247">
        <f>'MODELO COM CÁLCULOS'!CX13</f>
        <v>2E-3</v>
      </c>
      <c r="G17" s="247">
        <f>'MODELO COM CÁLCULOS'!CY13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CÁLCULOS'!CV14</f>
        <v>6.0000000000000001E-3</v>
      </c>
      <c r="E18" s="244">
        <f>'MODELO COM CÁLCULOS'!CW14</f>
        <v>6.0000000000000001E-3</v>
      </c>
      <c r="F18" s="244">
        <f>'MODELO COM CÁLCULOS'!CX14</f>
        <v>6.0000000000000001E-3</v>
      </c>
      <c r="G18" s="244">
        <f>'MODELO COM CÁLCULOS'!CY14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CÁLCULOS'!CV15</f>
        <v>2.5000000000000001E-2</v>
      </c>
      <c r="E19" s="247">
        <f>'MODELO COM CÁLCULOS'!CW15</f>
        <v>2.5000000000000001E-2</v>
      </c>
      <c r="F19" s="247">
        <f>'MODELO COM CÁLCULOS'!CX15</f>
        <v>2.5000000000000001E-2</v>
      </c>
      <c r="G19" s="247">
        <f>'MODELO COM CÁLCULOS'!CY15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CÁLCULOS'!CV16</f>
        <v>0.03</v>
      </c>
      <c r="E20" s="244">
        <f>'MODELO COM CÁLCULOS'!CW16</f>
        <v>0.03</v>
      </c>
      <c r="F20" s="244">
        <f>'MODELO COM CÁLCULOS'!CX16</f>
        <v>0.03</v>
      </c>
      <c r="G20" s="244">
        <f>'MODELO COM CÁLCULOS'!CY16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CÁLCULOS'!CV17</f>
        <v>0.08</v>
      </c>
      <c r="E21" s="247">
        <f>'MODELO COM CÁLCULOS'!CW17</f>
        <v>0.08</v>
      </c>
      <c r="F21" s="247">
        <f>'MODELO COM CÁLCULOS'!CX17</f>
        <v>0.08</v>
      </c>
      <c r="G21" s="247">
        <f>'MODELO COM CÁLCULOS'!CY17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CÁLCULOS'!CV18</f>
        <v>0.01</v>
      </c>
      <c r="E22" s="244">
        <f>'MODELO COM CÁLCULOS'!CW18</f>
        <v>0.01</v>
      </c>
      <c r="F22" s="244">
        <f>'MODELO COM CÁLCULOS'!CX18</f>
        <v>0.01</v>
      </c>
      <c r="G22" s="244">
        <f>'MODELO COM CÁLCULOS'!CY18</f>
        <v>0.01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0.22800000000000004</v>
      </c>
      <c r="E23" s="249">
        <f>SUM(E14:E22)</f>
        <v>0.22800000000000004</v>
      </c>
      <c r="F23" s="249">
        <f>SUM(F14:F22)</f>
        <v>0.37800000000000006</v>
      </c>
      <c r="G23" s="249">
        <f>SUM(G14:G22)</f>
        <v>0.37800000000000006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CÁLCULOS'!CV21</f>
        <v>0.1797</v>
      </c>
      <c r="E25" s="244" t="str">
        <f>'MODELO COM CÁLCULOS'!CW21</f>
        <v>Não incide</v>
      </c>
      <c r="F25" s="244">
        <f>'MODELO COM CÁLCULOS'!CX21</f>
        <v>0.1797</v>
      </c>
      <c r="G25" s="244" t="str">
        <f>'MODELO COM CÁLCULOS'!CY21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CÁLCULOS'!CV22</f>
        <v>4.6899999999999997E-2</v>
      </c>
      <c r="E26" s="247" t="str">
        <f>'MODELO COM CÁLCULOS'!CW22</f>
        <v>Não incide</v>
      </c>
      <c r="F26" s="247">
        <f>'MODELO COM CÁLCULOS'!CX22</f>
        <v>4.6899999999999997E-2</v>
      </c>
      <c r="G26" s="247" t="str">
        <f>'MODELO COM CÁLCULOS'!CY22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CÁLCULOS'!CV23</f>
        <v>8.6E-3</v>
      </c>
      <c r="E27" s="244">
        <f>'MODELO COM CÁLCULOS'!CW23</f>
        <v>6.4999999999999997E-3</v>
      </c>
      <c r="F27" s="244">
        <f>'MODELO COM CÁLCULOS'!CX23</f>
        <v>8.6E-3</v>
      </c>
      <c r="G27" s="244">
        <f>'MODELO COM CÁLCULOS'!CY23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CÁLCULOS'!CV24</f>
        <v>0.11020000000000001</v>
      </c>
      <c r="E28" s="247">
        <f>'MODELO COM CÁLCULOS'!CW24</f>
        <v>8.3299999999999999E-2</v>
      </c>
      <c r="F28" s="247">
        <f>'MODELO COM CÁLCULOS'!CX24</f>
        <v>0.11020000000000001</v>
      </c>
      <c r="G28" s="247">
        <f>'MODELO COM CÁLCULOS'!CY24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CÁLCULOS'!CV25</f>
        <v>6.9999999999999999E-4</v>
      </c>
      <c r="E29" s="244">
        <f>'MODELO COM CÁLCULOS'!CW25</f>
        <v>5.0000000000000001E-4</v>
      </c>
      <c r="F29" s="244">
        <f>'MODELO COM CÁLCULOS'!CX25</f>
        <v>6.9999999999999999E-4</v>
      </c>
      <c r="G29" s="244">
        <f>'MODELO COM CÁLCULOS'!CY25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CÁLCULOS'!CV26</f>
        <v>7.3000000000000001E-3</v>
      </c>
      <c r="E30" s="247">
        <f>'MODELO COM CÁLCULOS'!CW26</f>
        <v>5.5999999999999999E-3</v>
      </c>
      <c r="F30" s="247">
        <f>'MODELO COM CÁLCULOS'!CX26</f>
        <v>7.3000000000000001E-3</v>
      </c>
      <c r="G30" s="247">
        <f>'MODELO COM CÁLCULOS'!CY26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CÁLCULOS'!CV27</f>
        <v>1.34E-2</v>
      </c>
      <c r="E31" s="244" t="str">
        <f>'MODELO COM CÁLCULOS'!CW27</f>
        <v>Não incide</v>
      </c>
      <c r="F31" s="244">
        <f>'MODELO COM CÁLCULOS'!CX27</f>
        <v>1.34E-2</v>
      </c>
      <c r="G31" s="244" t="str">
        <f>'MODELO COM CÁLCULOS'!CY27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CÁLCULOS'!CV28</f>
        <v>1E-3</v>
      </c>
      <c r="E32" s="247">
        <f>'MODELO COM CÁLCULOS'!CW28</f>
        <v>6.9999999999999999E-4</v>
      </c>
      <c r="F32" s="247">
        <f>'MODELO COM CÁLCULOS'!CX28</f>
        <v>1E-3</v>
      </c>
      <c r="G32" s="247">
        <f>'MODELO COM CÁLCULOS'!CY28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CÁLCULOS'!CV29</f>
        <v>0.11219999999999999</v>
      </c>
      <c r="E33" s="244">
        <f>'MODELO COM CÁLCULOS'!CW29</f>
        <v>8.48E-2</v>
      </c>
      <c r="F33" s="244">
        <f>'MODELO COM CÁLCULOS'!CX29</f>
        <v>0.11219999999999999</v>
      </c>
      <c r="G33" s="244">
        <f>'MODELO COM CÁLCULOS'!CY29</f>
        <v>8.48E-2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CÁLCULOS'!CV30</f>
        <v>2.9999999999999997E-4</v>
      </c>
      <c r="E34" s="247">
        <f>'MODELO COM CÁLCULOS'!CW30</f>
        <v>2.9999999999999997E-4</v>
      </c>
      <c r="F34" s="247">
        <f>'MODELO COM CÁLCULOS'!CX30</f>
        <v>2.9999999999999997E-4</v>
      </c>
      <c r="G34" s="247">
        <f>'MODELO COM CÁLCULOS'!CY30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0.4803</v>
      </c>
      <c r="E35" s="253">
        <f>SUM(E25:E34)</f>
        <v>0.1817</v>
      </c>
      <c r="F35" s="253">
        <f>SUM(F25:F34)</f>
        <v>0.4803</v>
      </c>
      <c r="G35" s="253">
        <f>SUM(G25:G34)</f>
        <v>0.1817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CÁLCULOS'!CV33</f>
        <v>4.8099999999999997E-2</v>
      </c>
      <c r="E37" s="244">
        <f>'MODELO COM CÁLCULOS'!CW33</f>
        <v>3.6400000000000002E-2</v>
      </c>
      <c r="F37" s="244">
        <f>'MODELO COM CÁLCULOS'!CX33</f>
        <v>4.8099999999999997E-2</v>
      </c>
      <c r="G37" s="244">
        <f>'MODELO COM CÁLCULOS'!CY33</f>
        <v>3.6400000000000002E-2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CÁLCULOS'!CV34</f>
        <v>1.1000000000000001E-3</v>
      </c>
      <c r="E38" s="247">
        <f>'MODELO COM CÁLCULOS'!CW34</f>
        <v>8.9999999999999998E-4</v>
      </c>
      <c r="F38" s="247">
        <f>'MODELO COM CÁLCULOS'!CX34</f>
        <v>1.1000000000000001E-3</v>
      </c>
      <c r="G38" s="247">
        <f>'MODELO COM CÁLCULOS'!CY34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CÁLCULOS'!CV35</f>
        <v>2.98E-2</v>
      </c>
      <c r="E39" s="244">
        <f>'MODELO COM CÁLCULOS'!CW35</f>
        <v>2.2499999999999999E-2</v>
      </c>
      <c r="F39" s="244">
        <f>'MODELO COM CÁLCULOS'!CX35</f>
        <v>2.98E-2</v>
      </c>
      <c r="G39" s="244">
        <f>'MODELO COM CÁLCULOS'!CY35</f>
        <v>2.2499999999999999E-2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CÁLCULOS'!CV36</f>
        <v>2.75E-2</v>
      </c>
      <c r="E40" s="247">
        <f>'MODELO COM CÁLCULOS'!CW36</f>
        <v>2.0799999999999999E-2</v>
      </c>
      <c r="F40" s="247">
        <f>'MODELO COM CÁLCULOS'!CX36</f>
        <v>2.75E-2</v>
      </c>
      <c r="G40" s="247">
        <f>'MODELO COM CÁLCULOS'!CY36</f>
        <v>2.0799999999999999E-2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CÁLCULOS'!CV37</f>
        <v>4.1000000000000003E-3</v>
      </c>
      <c r="E41" s="244">
        <f>'MODELO COM CÁLCULOS'!CW37</f>
        <v>3.0999999999999999E-3</v>
      </c>
      <c r="F41" s="244">
        <f>'MODELO COM CÁLCULOS'!CX37</f>
        <v>4.1000000000000003E-3</v>
      </c>
      <c r="G41" s="244">
        <f>'MODELO COM CÁLCULOS'!CY37</f>
        <v>3.0999999999999999E-3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0.11059999999999999</v>
      </c>
      <c r="E42" s="249">
        <f>SUM(E37:E41)</f>
        <v>8.3700000000000011E-2</v>
      </c>
      <c r="F42" s="249">
        <f>SUM(F37:F41)</f>
        <v>0.11059999999999999</v>
      </c>
      <c r="G42" s="249">
        <f>SUM(G37:G41)</f>
        <v>8.3700000000000011E-2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CÁLCULOS'!CV40</f>
        <v>0.104</v>
      </c>
      <c r="E44" s="244">
        <f>'MODELO COM CÁLCULOS'!CW40</f>
        <v>3.73E-2</v>
      </c>
      <c r="F44" s="244">
        <f>'MODELO COM CÁLCULOS'!CX40</f>
        <v>0.18160000000000001</v>
      </c>
      <c r="G44" s="244">
        <f>'MODELO COM CÁLCULOS'!CY40</f>
        <v>6.8699999999999997E-2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CÁLCULOS'!CV41</f>
        <v>4.1000000000000003E-3</v>
      </c>
      <c r="E45" s="247">
        <f>'MODELO COM CÁLCULOS'!CW41</f>
        <v>3.0999999999999999E-3</v>
      </c>
      <c r="F45" s="247">
        <f>'MODELO COM CÁLCULOS'!CX41</f>
        <v>4.3E-3</v>
      </c>
      <c r="G45" s="247">
        <f>'MODELO COM CÁLCULOS'!CY41</f>
        <v>3.3E-3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0.1081</v>
      </c>
      <c r="E46" s="253">
        <f>SUM(E44:E45)</f>
        <v>4.0399999999999998E-2</v>
      </c>
      <c r="F46" s="253">
        <f>SUM(F44:F45)</f>
        <v>0.18590000000000001</v>
      </c>
      <c r="G46" s="253">
        <f>SUM(G44:G45)</f>
        <v>7.1999999999999995E-2</v>
      </c>
      <c r="H46" s="237"/>
    </row>
    <row r="47" spans="1:8">
      <c r="A47" s="235"/>
      <c r="B47" s="418" t="s">
        <v>272</v>
      </c>
      <c r="C47" s="418"/>
      <c r="D47" s="254">
        <f>D46+D42+D35+D23</f>
        <v>0.92700000000000005</v>
      </c>
      <c r="E47" s="254">
        <f>E46+E42+E35+E23</f>
        <v>0.53380000000000005</v>
      </c>
      <c r="F47" s="254">
        <f>F46+F42+F35+F23</f>
        <v>1.1548</v>
      </c>
      <c r="G47" s="254">
        <f>G46+G42+G35+G23</f>
        <v>0.71540000000000004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8D88D-FC24-458E-853B-A74FECEEFE25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300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CÁLCULOS'!CZ10</f>
        <v>0.05</v>
      </c>
      <c r="E14" s="244">
        <f>'MODELO COM CÁLCULOS'!DA10</f>
        <v>0.05</v>
      </c>
      <c r="F14" s="244">
        <f>'MODELO COM CÁLCULOS'!DB10</f>
        <v>0.2</v>
      </c>
      <c r="G14" s="244">
        <f>'MODELO COM CÁLCULOS'!DC10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CÁLCULOS'!CZ11</f>
        <v>1.4999999999999999E-2</v>
      </c>
      <c r="E15" s="247">
        <f>'MODELO COM CÁLCULOS'!DA11</f>
        <v>1.4999999999999999E-2</v>
      </c>
      <c r="F15" s="247">
        <f>'MODELO COM CÁLCULOS'!DB11</f>
        <v>1.4999999999999999E-2</v>
      </c>
      <c r="G15" s="247">
        <f>'MODELO COM CÁLCULOS'!DC11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CÁLCULOS'!CZ12</f>
        <v>0.01</v>
      </c>
      <c r="E16" s="244">
        <f>'MODELO COM CÁLCULOS'!DA12</f>
        <v>0.01</v>
      </c>
      <c r="F16" s="244">
        <f>'MODELO COM CÁLCULOS'!DB12</f>
        <v>0.01</v>
      </c>
      <c r="G16" s="244">
        <f>'MODELO COM CÁLCULOS'!DC12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CÁLCULOS'!CZ13</f>
        <v>2E-3</v>
      </c>
      <c r="E17" s="247">
        <f>'MODELO COM CÁLCULOS'!DA13</f>
        <v>2E-3</v>
      </c>
      <c r="F17" s="247">
        <f>'MODELO COM CÁLCULOS'!DB13</f>
        <v>2E-3</v>
      </c>
      <c r="G17" s="247">
        <f>'MODELO COM CÁLCULOS'!DC13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CÁLCULOS'!CZ14</f>
        <v>6.0000000000000001E-3</v>
      </c>
      <c r="E18" s="244">
        <f>'MODELO COM CÁLCULOS'!DA14</f>
        <v>6.0000000000000001E-3</v>
      </c>
      <c r="F18" s="244">
        <f>'MODELO COM CÁLCULOS'!DB14</f>
        <v>6.0000000000000001E-3</v>
      </c>
      <c r="G18" s="244">
        <f>'MODELO COM CÁLCULOS'!DC14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CÁLCULOS'!CZ15</f>
        <v>2.5000000000000001E-2</v>
      </c>
      <c r="E19" s="247">
        <f>'MODELO COM CÁLCULOS'!DA15</f>
        <v>2.5000000000000001E-2</v>
      </c>
      <c r="F19" s="247">
        <f>'MODELO COM CÁLCULOS'!DB15</f>
        <v>2.5000000000000001E-2</v>
      </c>
      <c r="G19" s="247">
        <f>'MODELO COM CÁLCULOS'!DC15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CÁLCULOS'!CZ16</f>
        <v>0.03</v>
      </c>
      <c r="E20" s="244">
        <f>'MODELO COM CÁLCULOS'!DA16</f>
        <v>0.03</v>
      </c>
      <c r="F20" s="244">
        <f>'MODELO COM CÁLCULOS'!DB16</f>
        <v>0.03</v>
      </c>
      <c r="G20" s="244">
        <f>'MODELO COM CÁLCULOS'!DC16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CÁLCULOS'!CZ17</f>
        <v>0.08</v>
      </c>
      <c r="E21" s="247">
        <f>'MODELO COM CÁLCULOS'!DA17</f>
        <v>0.08</v>
      </c>
      <c r="F21" s="247">
        <f>'MODELO COM CÁLCULOS'!DB17</f>
        <v>0.08</v>
      </c>
      <c r="G21" s="247">
        <f>'MODELO COM CÁLCULOS'!DC17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CÁLCULOS'!CZ18</f>
        <v>0</v>
      </c>
      <c r="E22" s="244">
        <f>'MODELO COM CÁLCULOS'!DA18</f>
        <v>0</v>
      </c>
      <c r="F22" s="244">
        <f>'MODELO COM CÁLCULOS'!DB18</f>
        <v>0</v>
      </c>
      <c r="G22" s="244">
        <f>'MODELO COM CÁLCULOS'!DC18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CÁLCULOS'!CZ21</f>
        <v>0.17860000000000001</v>
      </c>
      <c r="E25" s="244" t="str">
        <f>'MODELO COM CÁLCULOS'!DA21</f>
        <v>Não incide</v>
      </c>
      <c r="F25" s="244">
        <f>'MODELO COM CÁLCULOS'!DB21</f>
        <v>0.17860000000000001</v>
      </c>
      <c r="G25" s="244" t="str">
        <f>'MODELO COM CÁLCULOS'!DC21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CÁLCULOS'!CZ22</f>
        <v>3.9300000000000002E-2</v>
      </c>
      <c r="E26" s="247" t="str">
        <f>'MODELO COM CÁLCULOS'!DA22</f>
        <v>Não incide</v>
      </c>
      <c r="F26" s="247">
        <f>'MODELO COM CÁLCULOS'!DB22</f>
        <v>3.9300000000000002E-2</v>
      </c>
      <c r="G26" s="247" t="str">
        <f>'MODELO COM CÁLCULOS'!DC22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CÁLCULOS'!CZ23</f>
        <v>8.3999999999999995E-3</v>
      </c>
      <c r="E27" s="244">
        <f>'MODELO COM CÁLCULOS'!DA23</f>
        <v>6.4999999999999997E-3</v>
      </c>
      <c r="F27" s="244">
        <f>'MODELO COM CÁLCULOS'!DB23</f>
        <v>8.3999999999999995E-3</v>
      </c>
      <c r="G27" s="244">
        <f>'MODELO COM CÁLCULOS'!DC23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CÁLCULOS'!CZ24</f>
        <v>0.108</v>
      </c>
      <c r="E28" s="247">
        <f>'MODELO COM CÁLCULOS'!DA24</f>
        <v>8.3299999999999999E-2</v>
      </c>
      <c r="F28" s="247">
        <f>'MODELO COM CÁLCULOS'!DB24</f>
        <v>0.108</v>
      </c>
      <c r="G28" s="247">
        <f>'MODELO COM CÁLCULOS'!DC24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CÁLCULOS'!CZ25</f>
        <v>5.9999999999999995E-4</v>
      </c>
      <c r="E29" s="244">
        <f>'MODELO COM CÁLCULOS'!DA25</f>
        <v>5.0000000000000001E-4</v>
      </c>
      <c r="F29" s="244">
        <f>'MODELO COM CÁLCULOS'!DB25</f>
        <v>5.9999999999999995E-4</v>
      </c>
      <c r="G29" s="244">
        <f>'MODELO COM CÁLCULOS'!DC25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CÁLCULOS'!CZ26</f>
        <v>7.1999999999999998E-3</v>
      </c>
      <c r="E30" s="247">
        <f>'MODELO COM CÁLCULOS'!DA26</f>
        <v>5.5999999999999999E-3</v>
      </c>
      <c r="F30" s="247">
        <f>'MODELO COM CÁLCULOS'!DB26</f>
        <v>7.1999999999999998E-3</v>
      </c>
      <c r="G30" s="247">
        <f>'MODELO COM CÁLCULOS'!DC26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CÁLCULOS'!CZ27</f>
        <v>1.4800000000000001E-2</v>
      </c>
      <c r="E31" s="244" t="str">
        <f>'MODELO COM CÁLCULOS'!DA27</f>
        <v>Não incide</v>
      </c>
      <c r="F31" s="244">
        <f>'MODELO COM CÁLCULOS'!DB27</f>
        <v>1.4800000000000001E-2</v>
      </c>
      <c r="G31" s="244" t="str">
        <f>'MODELO COM CÁLCULOS'!DC27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CÁLCULOS'!CZ28</f>
        <v>8.9999999999999998E-4</v>
      </c>
      <c r="E32" s="247">
        <f>'MODELO COM CÁLCULOS'!DA28</f>
        <v>6.9999999999999999E-4</v>
      </c>
      <c r="F32" s="247">
        <f>'MODELO COM CÁLCULOS'!DB28</f>
        <v>8.9999999999999998E-4</v>
      </c>
      <c r="G32" s="247">
        <f>'MODELO COM CÁLCULOS'!DC28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CÁLCULOS'!CZ29</f>
        <v>8.5400000000000004E-2</v>
      </c>
      <c r="E33" s="244">
        <f>'MODELO COM CÁLCULOS'!DA29</f>
        <v>6.6000000000000003E-2</v>
      </c>
      <c r="F33" s="244">
        <f>'MODELO COM CÁLCULOS'!DB29</f>
        <v>8.5400000000000004E-2</v>
      </c>
      <c r="G33" s="244">
        <f>'MODELO COM CÁLCULOS'!DC29</f>
        <v>6.6000000000000003E-2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CÁLCULOS'!CZ30</f>
        <v>2.9999999999999997E-4</v>
      </c>
      <c r="E34" s="247">
        <f>'MODELO COM CÁLCULOS'!DA30</f>
        <v>2.9999999999999997E-4</v>
      </c>
      <c r="F34" s="247">
        <f>'MODELO COM CÁLCULOS'!DB30</f>
        <v>2.9999999999999997E-4</v>
      </c>
      <c r="G34" s="247">
        <f>'MODELO COM CÁLCULOS'!DC30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0.44349999999999995</v>
      </c>
      <c r="E35" s="253">
        <f>SUM(E25:E34)</f>
        <v>0.16290000000000002</v>
      </c>
      <c r="F35" s="253">
        <f>SUM(F25:F34)</f>
        <v>0.44349999999999995</v>
      </c>
      <c r="G35" s="253">
        <f>SUM(G25:G34)</f>
        <v>0.16290000000000002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CÁLCULOS'!CZ33</f>
        <v>4.7500000000000001E-2</v>
      </c>
      <c r="E37" s="244">
        <f>'MODELO COM CÁLCULOS'!DA33</f>
        <v>3.6700000000000003E-2</v>
      </c>
      <c r="F37" s="244">
        <f>'MODELO COM CÁLCULOS'!DB33</f>
        <v>4.7500000000000001E-2</v>
      </c>
      <c r="G37" s="244">
        <f>'MODELO COM CÁLCULOS'!DC33</f>
        <v>3.6700000000000003E-2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CÁLCULOS'!CZ34</f>
        <v>1.1000000000000001E-3</v>
      </c>
      <c r="E38" s="247">
        <f>'MODELO COM CÁLCULOS'!DA34</f>
        <v>8.9999999999999998E-4</v>
      </c>
      <c r="F38" s="247">
        <f>'MODELO COM CÁLCULOS'!DB34</f>
        <v>1.1000000000000001E-3</v>
      </c>
      <c r="G38" s="247">
        <f>'MODELO COM CÁLCULOS'!DC34</f>
        <v>8.9999999999999998E-4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CÁLCULOS'!CZ35</f>
        <v>4.7199999999999999E-2</v>
      </c>
      <c r="E39" s="244">
        <f>'MODELO COM CÁLCULOS'!DA35</f>
        <v>3.6400000000000002E-2</v>
      </c>
      <c r="F39" s="244">
        <f>'MODELO COM CÁLCULOS'!DB35</f>
        <v>4.7199999999999999E-2</v>
      </c>
      <c r="G39" s="244">
        <f>'MODELO COM CÁLCULOS'!DC35</f>
        <v>3.6400000000000002E-2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CÁLCULOS'!CZ36</f>
        <v>3.49E-2</v>
      </c>
      <c r="E40" s="247">
        <f>'MODELO COM CÁLCULOS'!DA36</f>
        <v>2.7E-2</v>
      </c>
      <c r="F40" s="247">
        <f>'MODELO COM CÁLCULOS'!DB36</f>
        <v>3.49E-2</v>
      </c>
      <c r="G40" s="247">
        <f>'MODELO COM CÁLCULOS'!DC36</f>
        <v>2.7E-2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CÁLCULOS'!CZ37</f>
        <v>4.0000000000000001E-3</v>
      </c>
      <c r="E41" s="244">
        <f>'MODELO COM CÁLCULOS'!DA37</f>
        <v>3.0999999999999999E-3</v>
      </c>
      <c r="F41" s="244">
        <f>'MODELO COM CÁLCULOS'!DB37</f>
        <v>4.0000000000000001E-3</v>
      </c>
      <c r="G41" s="244">
        <f>'MODELO COM CÁLCULOS'!DC37</f>
        <v>3.0999999999999999E-3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0.13469999999999999</v>
      </c>
      <c r="E42" s="249">
        <f>SUM(E37:E41)</f>
        <v>0.10410000000000001</v>
      </c>
      <c r="F42" s="249">
        <f>SUM(F37:F41)</f>
        <v>0.13469999999999999</v>
      </c>
      <c r="G42" s="249">
        <f>SUM(G37:G41)</f>
        <v>0.10410000000000001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CÁLCULOS'!CZ40</f>
        <v>9.1300000000000006E-2</v>
      </c>
      <c r="E44" s="244">
        <f>'MODELO COM CÁLCULOS'!DA40</f>
        <v>3.1300000000000001E-2</v>
      </c>
      <c r="F44" s="244">
        <f>'MODELO COM CÁLCULOS'!DB40</f>
        <v>0.16320000000000001</v>
      </c>
      <c r="G44" s="244">
        <f>'MODELO COM CÁLCULOS'!DC40</f>
        <v>5.9900000000000002E-2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CÁLCULOS'!CZ41</f>
        <v>4.0000000000000001E-3</v>
      </c>
      <c r="E45" s="247">
        <f>'MODELO COM CÁLCULOS'!DA41</f>
        <v>3.0999999999999999E-3</v>
      </c>
      <c r="F45" s="247">
        <f>'MODELO COM CÁLCULOS'!DB41</f>
        <v>4.1999999999999997E-3</v>
      </c>
      <c r="G45" s="247">
        <f>'MODELO COM CÁLCULOS'!DC41</f>
        <v>3.3E-3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9.530000000000001E-2</v>
      </c>
      <c r="E46" s="253">
        <f>SUM(E44:E45)</f>
        <v>3.44E-2</v>
      </c>
      <c r="F46" s="253">
        <f>SUM(F44:F45)</f>
        <v>0.16740000000000002</v>
      </c>
      <c r="G46" s="253">
        <f>SUM(G44:G45)</f>
        <v>6.3200000000000006E-2</v>
      </c>
      <c r="H46" s="237"/>
    </row>
    <row r="47" spans="1:8">
      <c r="A47" s="235"/>
      <c r="B47" s="418" t="s">
        <v>272</v>
      </c>
      <c r="C47" s="418"/>
      <c r="D47" s="254">
        <f>D46+D42+D35+D23</f>
        <v>0.89149999999999996</v>
      </c>
      <c r="E47" s="254">
        <f>E46+E42+E35+E23</f>
        <v>0.51940000000000008</v>
      </c>
      <c r="F47" s="254">
        <f>F46+F42+F35+F23</f>
        <v>1.1136000000000001</v>
      </c>
      <c r="G47" s="254">
        <f>G46+G42+G35+G23</f>
        <v>0.69820000000000015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1A47E-3AEA-4E62-B5E0-21155F3A44DD}">
  <dimension ref="A1:H55"/>
  <sheetViews>
    <sheetView showGridLines="0" zoomScale="85" workbookViewId="0">
      <selection activeCell="D5" sqref="D5:G5"/>
    </sheetView>
  </sheetViews>
  <sheetFormatPr defaultColWidth="9.5703125" defaultRowHeight="14.25"/>
  <cols>
    <col min="1" max="1" width="4.140625" style="234" customWidth="1"/>
    <col min="2" max="2" width="7.42578125" style="234" customWidth="1"/>
    <col min="3" max="3" width="40.28515625" style="234" customWidth="1"/>
    <col min="4" max="7" width="11.5703125" style="234" customWidth="1"/>
    <col min="8" max="8" width="7" style="234" customWidth="1"/>
    <col min="9" max="16384" width="9.5703125" style="234"/>
  </cols>
  <sheetData>
    <row r="1" spans="1:8">
      <c r="A1" s="231"/>
      <c r="B1" s="232"/>
      <c r="C1" s="232"/>
      <c r="D1" s="232"/>
      <c r="E1" s="232"/>
      <c r="F1" s="232"/>
      <c r="G1" s="232"/>
      <c r="H1" s="233"/>
    </row>
    <row r="2" spans="1:8" ht="15">
      <c r="A2" s="235"/>
      <c r="B2" s="236" t="s">
        <v>237</v>
      </c>
      <c r="C2" s="236"/>
      <c r="D2" s="236"/>
      <c r="E2" s="236"/>
      <c r="F2" s="236"/>
      <c r="G2" s="236"/>
      <c r="H2" s="237"/>
    </row>
    <row r="3" spans="1:8" ht="8.25" customHeight="1">
      <c r="A3" s="235"/>
      <c r="B3" s="238"/>
      <c r="C3" s="238"/>
      <c r="D3" s="238"/>
      <c r="E3" s="238"/>
      <c r="F3" s="238"/>
      <c r="G3" s="238"/>
      <c r="H3" s="237"/>
    </row>
    <row r="4" spans="1:8">
      <c r="A4" s="235"/>
      <c r="H4" s="237"/>
    </row>
    <row r="5" spans="1:8">
      <c r="A5" s="235"/>
      <c r="H5" s="237"/>
    </row>
    <row r="6" spans="1:8" ht="15.75">
      <c r="A6" s="235"/>
      <c r="B6" s="413" t="s">
        <v>301</v>
      </c>
      <c r="C6" s="413"/>
      <c r="D6" s="239"/>
      <c r="E6" s="414" t="s">
        <v>239</v>
      </c>
      <c r="F6" s="414"/>
      <c r="G6" s="240" t="str">
        <f>'MODELO COM CÁLCULOS'!G4</f>
        <v>01/2025</v>
      </c>
      <c r="H6" s="237"/>
    </row>
    <row r="7" spans="1:8">
      <c r="A7" s="235"/>
      <c r="H7" s="237"/>
    </row>
    <row r="8" spans="1:8">
      <c r="A8" s="235"/>
      <c r="H8" s="237"/>
    </row>
    <row r="9" spans="1:8">
      <c r="A9" s="235"/>
      <c r="H9" s="237"/>
    </row>
    <row r="10" spans="1:8">
      <c r="A10" s="235"/>
      <c r="B10" s="418" t="s">
        <v>240</v>
      </c>
      <c r="C10" s="418"/>
      <c r="D10" s="418"/>
      <c r="E10" s="418"/>
      <c r="F10" s="418"/>
      <c r="G10" s="418"/>
      <c r="H10" s="237"/>
    </row>
    <row r="11" spans="1:8">
      <c r="A11" s="235"/>
      <c r="B11" s="419" t="s">
        <v>241</v>
      </c>
      <c r="C11" s="419" t="s">
        <v>119</v>
      </c>
      <c r="D11" s="420" t="s">
        <v>242</v>
      </c>
      <c r="E11" s="420"/>
      <c r="F11" s="420" t="s">
        <v>243</v>
      </c>
      <c r="G11" s="420"/>
      <c r="H11" s="237"/>
    </row>
    <row r="12" spans="1:8" ht="25.5">
      <c r="A12" s="235"/>
      <c r="B12" s="419"/>
      <c r="C12" s="419"/>
      <c r="D12" s="241" t="s">
        <v>244</v>
      </c>
      <c r="E12" s="241" t="s">
        <v>245</v>
      </c>
      <c r="F12" s="241" t="s">
        <v>246</v>
      </c>
      <c r="G12" s="241" t="s">
        <v>245</v>
      </c>
      <c r="H12" s="237"/>
    </row>
    <row r="13" spans="1:8">
      <c r="A13" s="235"/>
      <c r="B13" s="415" t="s">
        <v>122</v>
      </c>
      <c r="C13" s="415"/>
      <c r="D13" s="415"/>
      <c r="E13" s="415"/>
      <c r="F13" s="415"/>
      <c r="G13" s="415"/>
      <c r="H13" s="237"/>
    </row>
    <row r="14" spans="1:8">
      <c r="A14" s="235"/>
      <c r="B14" s="242" t="s">
        <v>123</v>
      </c>
      <c r="C14" s="243" t="s">
        <v>247</v>
      </c>
      <c r="D14" s="244">
        <f>'MODELO COM CÁLCULOS'!DD10</f>
        <v>0.05</v>
      </c>
      <c r="E14" s="244">
        <f>'MODELO COM CÁLCULOS'!DE10</f>
        <v>0.05</v>
      </c>
      <c r="F14" s="244">
        <f>'MODELO COM CÁLCULOS'!DF10</f>
        <v>0.2</v>
      </c>
      <c r="G14" s="244">
        <f>'MODELO COM CÁLCULOS'!DG10</f>
        <v>0.2</v>
      </c>
      <c r="H14" s="237"/>
    </row>
    <row r="15" spans="1:8">
      <c r="A15" s="235"/>
      <c r="B15" s="245" t="s">
        <v>125</v>
      </c>
      <c r="C15" s="246" t="s">
        <v>248</v>
      </c>
      <c r="D15" s="247">
        <f>'MODELO COM CÁLCULOS'!DD11</f>
        <v>1.4999999999999999E-2</v>
      </c>
      <c r="E15" s="247">
        <f>'MODELO COM CÁLCULOS'!DE11</f>
        <v>1.4999999999999999E-2</v>
      </c>
      <c r="F15" s="247">
        <f>'MODELO COM CÁLCULOS'!DF11</f>
        <v>1.4999999999999999E-2</v>
      </c>
      <c r="G15" s="247">
        <f>'MODELO COM CÁLCULOS'!DG11</f>
        <v>1.4999999999999999E-2</v>
      </c>
      <c r="H15" s="237"/>
    </row>
    <row r="16" spans="1:8">
      <c r="A16" s="235"/>
      <c r="B16" s="242" t="s">
        <v>127</v>
      </c>
      <c r="C16" s="243" t="s">
        <v>249</v>
      </c>
      <c r="D16" s="244">
        <f>'MODELO COM CÁLCULOS'!DD12</f>
        <v>0.01</v>
      </c>
      <c r="E16" s="244">
        <f>'MODELO COM CÁLCULOS'!DE12</f>
        <v>0.01</v>
      </c>
      <c r="F16" s="244">
        <f>'MODELO COM CÁLCULOS'!DF12</f>
        <v>0.01</v>
      </c>
      <c r="G16" s="244">
        <f>'MODELO COM CÁLCULOS'!DG12</f>
        <v>0.01</v>
      </c>
      <c r="H16" s="237"/>
    </row>
    <row r="17" spans="1:8">
      <c r="A17" s="235"/>
      <c r="B17" s="245" t="s">
        <v>129</v>
      </c>
      <c r="C17" s="246" t="s">
        <v>250</v>
      </c>
      <c r="D17" s="247">
        <f>'MODELO COM CÁLCULOS'!DD13</f>
        <v>2E-3</v>
      </c>
      <c r="E17" s="247">
        <f>'MODELO COM CÁLCULOS'!DE13</f>
        <v>2E-3</v>
      </c>
      <c r="F17" s="247">
        <f>'MODELO COM CÁLCULOS'!DF13</f>
        <v>2E-3</v>
      </c>
      <c r="G17" s="247">
        <f>'MODELO COM CÁLCULOS'!DG13</f>
        <v>2E-3</v>
      </c>
      <c r="H17" s="237"/>
    </row>
    <row r="18" spans="1:8">
      <c r="A18" s="235"/>
      <c r="B18" s="242" t="s">
        <v>131</v>
      </c>
      <c r="C18" s="243" t="s">
        <v>251</v>
      </c>
      <c r="D18" s="244">
        <f>'MODELO COM CÁLCULOS'!DD14</f>
        <v>6.0000000000000001E-3</v>
      </c>
      <c r="E18" s="244">
        <f>'MODELO COM CÁLCULOS'!DE14</f>
        <v>6.0000000000000001E-3</v>
      </c>
      <c r="F18" s="244">
        <f>'MODELO COM CÁLCULOS'!DF14</f>
        <v>6.0000000000000001E-3</v>
      </c>
      <c r="G18" s="244">
        <f>'MODELO COM CÁLCULOS'!DG14</f>
        <v>6.0000000000000001E-3</v>
      </c>
      <c r="H18" s="237"/>
    </row>
    <row r="19" spans="1:8">
      <c r="A19" s="235"/>
      <c r="B19" s="245" t="s">
        <v>133</v>
      </c>
      <c r="C19" s="246" t="s">
        <v>252</v>
      </c>
      <c r="D19" s="247">
        <f>'MODELO COM CÁLCULOS'!DD15</f>
        <v>2.5000000000000001E-2</v>
      </c>
      <c r="E19" s="247">
        <f>'MODELO COM CÁLCULOS'!DE15</f>
        <v>2.5000000000000001E-2</v>
      </c>
      <c r="F19" s="247">
        <f>'MODELO COM CÁLCULOS'!DF15</f>
        <v>2.5000000000000001E-2</v>
      </c>
      <c r="G19" s="247">
        <f>'MODELO COM CÁLCULOS'!DG15</f>
        <v>2.5000000000000001E-2</v>
      </c>
      <c r="H19" s="237"/>
    </row>
    <row r="20" spans="1:8">
      <c r="A20" s="235"/>
      <c r="B20" s="242" t="s">
        <v>135</v>
      </c>
      <c r="C20" s="243" t="s">
        <v>253</v>
      </c>
      <c r="D20" s="244">
        <f>'MODELO COM CÁLCULOS'!DD16</f>
        <v>0.03</v>
      </c>
      <c r="E20" s="244">
        <f>'MODELO COM CÁLCULOS'!DE16</f>
        <v>0.03</v>
      </c>
      <c r="F20" s="244">
        <f>'MODELO COM CÁLCULOS'!DF16</f>
        <v>0.03</v>
      </c>
      <c r="G20" s="244">
        <f>'MODELO COM CÁLCULOS'!DG16</f>
        <v>0.03</v>
      </c>
      <c r="H20" s="237"/>
    </row>
    <row r="21" spans="1:8">
      <c r="A21" s="235"/>
      <c r="B21" s="245" t="s">
        <v>137</v>
      </c>
      <c r="C21" s="246" t="s">
        <v>254</v>
      </c>
      <c r="D21" s="247">
        <f>'MODELO COM CÁLCULOS'!DD17</f>
        <v>0.08</v>
      </c>
      <c r="E21" s="247">
        <f>'MODELO COM CÁLCULOS'!DE17</f>
        <v>0.08</v>
      </c>
      <c r="F21" s="247">
        <f>'MODELO COM CÁLCULOS'!DF17</f>
        <v>0.08</v>
      </c>
      <c r="G21" s="247">
        <f>'MODELO COM CÁLCULOS'!DG17</f>
        <v>0.08</v>
      </c>
      <c r="H21" s="237"/>
    </row>
    <row r="22" spans="1:8">
      <c r="A22" s="235"/>
      <c r="B22" s="242" t="s">
        <v>139</v>
      </c>
      <c r="C22" s="243" t="s">
        <v>255</v>
      </c>
      <c r="D22" s="244">
        <f>'MODELO COM CÁLCULOS'!DD18</f>
        <v>0</v>
      </c>
      <c r="E22" s="244">
        <f>'MODELO COM CÁLCULOS'!DE18</f>
        <v>0</v>
      </c>
      <c r="F22" s="244">
        <f>'MODELO COM CÁLCULOS'!DF18</f>
        <v>0</v>
      </c>
      <c r="G22" s="244">
        <f>'MODELO COM CÁLCULOS'!DG18</f>
        <v>0</v>
      </c>
      <c r="H22" s="237"/>
    </row>
    <row r="23" spans="1:8">
      <c r="A23" s="235"/>
      <c r="B23" s="248" t="s">
        <v>141</v>
      </c>
      <c r="C23" s="248" t="s">
        <v>256</v>
      </c>
      <c r="D23" s="249">
        <f>SUM(D14:D22)</f>
        <v>0.21800000000000003</v>
      </c>
      <c r="E23" s="249">
        <f>SUM(E14:E22)</f>
        <v>0.21800000000000003</v>
      </c>
      <c r="F23" s="249">
        <f>SUM(F14:F22)</f>
        <v>0.36800000000000005</v>
      </c>
      <c r="G23" s="249">
        <f>SUM(G14:G22)</f>
        <v>0.36800000000000005</v>
      </c>
      <c r="H23" s="237"/>
    </row>
    <row r="24" spans="1:8">
      <c r="A24" s="235"/>
      <c r="B24" s="415" t="s">
        <v>143</v>
      </c>
      <c r="C24" s="415"/>
      <c r="D24" s="415"/>
      <c r="E24" s="415"/>
      <c r="F24" s="415"/>
      <c r="G24" s="415"/>
      <c r="H24" s="237"/>
    </row>
    <row r="25" spans="1:8">
      <c r="A25" s="235"/>
      <c r="B25" s="242" t="s">
        <v>144</v>
      </c>
      <c r="C25" s="243" t="s">
        <v>257</v>
      </c>
      <c r="D25" s="244">
        <f>'MODELO COM CÁLCULOS'!DD21</f>
        <v>0.1787</v>
      </c>
      <c r="E25" s="244" t="str">
        <f>'MODELO COM CÁLCULOS'!DE21</f>
        <v>Não incide</v>
      </c>
      <c r="F25" s="244">
        <f>'MODELO COM CÁLCULOS'!DF21</f>
        <v>0.1787</v>
      </c>
      <c r="G25" s="244" t="str">
        <f>'MODELO COM CÁLCULOS'!DG21</f>
        <v>Não incide</v>
      </c>
      <c r="H25" s="237"/>
    </row>
    <row r="26" spans="1:8">
      <c r="A26" s="235"/>
      <c r="B26" s="245" t="s">
        <v>146</v>
      </c>
      <c r="C26" s="246" t="s">
        <v>147</v>
      </c>
      <c r="D26" s="247">
        <f>'MODELO COM CÁLCULOS'!DD22</f>
        <v>3.9399999999999998E-2</v>
      </c>
      <c r="E26" s="247" t="str">
        <f>'MODELO COM CÁLCULOS'!DE22</f>
        <v>Não incide</v>
      </c>
      <c r="F26" s="247">
        <f>'MODELO COM CÁLCULOS'!DF22</f>
        <v>3.9399999999999998E-2</v>
      </c>
      <c r="G26" s="247" t="str">
        <f>'MODELO COM CÁLCULOS'!DG22</f>
        <v>Não incide</v>
      </c>
      <c r="H26" s="237"/>
    </row>
    <row r="27" spans="1:8">
      <c r="A27" s="235"/>
      <c r="B27" s="242" t="s">
        <v>148</v>
      </c>
      <c r="C27" s="243" t="s">
        <v>149</v>
      </c>
      <c r="D27" s="244">
        <f>'MODELO COM CÁLCULOS'!DD23</f>
        <v>8.8000000000000005E-3</v>
      </c>
      <c r="E27" s="244">
        <f>'MODELO COM CÁLCULOS'!DE23</f>
        <v>6.4999999999999997E-3</v>
      </c>
      <c r="F27" s="244">
        <f>'MODELO COM CÁLCULOS'!DF23</f>
        <v>8.8000000000000005E-3</v>
      </c>
      <c r="G27" s="244">
        <f>'MODELO COM CÁLCULOS'!DG23</f>
        <v>6.4999999999999997E-3</v>
      </c>
      <c r="H27" s="237"/>
    </row>
    <row r="28" spans="1:8">
      <c r="A28" s="235"/>
      <c r="B28" s="245" t="s">
        <v>151</v>
      </c>
      <c r="C28" s="246" t="s">
        <v>258</v>
      </c>
      <c r="D28" s="247">
        <f>'MODELO COM CÁLCULOS'!DD24</f>
        <v>0.1123</v>
      </c>
      <c r="E28" s="247">
        <f>'MODELO COM CÁLCULOS'!DE24</f>
        <v>8.3299999999999999E-2</v>
      </c>
      <c r="F28" s="247">
        <f>'MODELO COM CÁLCULOS'!DF24</f>
        <v>0.1123</v>
      </c>
      <c r="G28" s="247">
        <f>'MODELO COM CÁLCULOS'!DG24</f>
        <v>8.3299999999999999E-2</v>
      </c>
      <c r="H28" s="237"/>
    </row>
    <row r="29" spans="1:8">
      <c r="A29" s="235"/>
      <c r="B29" s="242" t="s">
        <v>153</v>
      </c>
      <c r="C29" s="243" t="s">
        <v>259</v>
      </c>
      <c r="D29" s="244">
        <f>'MODELO COM CÁLCULOS'!DD25</f>
        <v>6.9999999999999999E-4</v>
      </c>
      <c r="E29" s="244">
        <f>'MODELO COM CÁLCULOS'!DE25</f>
        <v>5.0000000000000001E-4</v>
      </c>
      <c r="F29" s="244">
        <f>'MODELO COM CÁLCULOS'!DF25</f>
        <v>6.9999999999999999E-4</v>
      </c>
      <c r="G29" s="244">
        <f>'MODELO COM CÁLCULOS'!DG25</f>
        <v>5.0000000000000001E-4</v>
      </c>
      <c r="H29" s="237"/>
    </row>
    <row r="30" spans="1:8">
      <c r="A30" s="235"/>
      <c r="B30" s="245" t="s">
        <v>155</v>
      </c>
      <c r="C30" s="250" t="s">
        <v>156</v>
      </c>
      <c r="D30" s="247">
        <f>'MODELO COM CÁLCULOS'!DD26</f>
        <v>7.4999999999999997E-3</v>
      </c>
      <c r="E30" s="247">
        <f>'MODELO COM CÁLCULOS'!DE26</f>
        <v>5.5999999999999999E-3</v>
      </c>
      <c r="F30" s="247">
        <f>'MODELO COM CÁLCULOS'!DF26</f>
        <v>7.4999999999999997E-3</v>
      </c>
      <c r="G30" s="247">
        <f>'MODELO COM CÁLCULOS'!DG26</f>
        <v>5.5999999999999999E-3</v>
      </c>
      <c r="H30" s="237"/>
    </row>
    <row r="31" spans="1:8">
      <c r="A31" s="235"/>
      <c r="B31" s="242" t="s">
        <v>157</v>
      </c>
      <c r="C31" s="243" t="s">
        <v>260</v>
      </c>
      <c r="D31" s="244">
        <f>'MODELO COM CÁLCULOS'!DD27</f>
        <v>1.46E-2</v>
      </c>
      <c r="E31" s="244" t="str">
        <f>'MODELO COM CÁLCULOS'!DE27</f>
        <v>Não incide</v>
      </c>
      <c r="F31" s="244">
        <f>'MODELO COM CÁLCULOS'!DF27</f>
        <v>1.46E-2</v>
      </c>
      <c r="G31" s="244" t="str">
        <f>'MODELO COM CÁLCULOS'!DG27</f>
        <v>Não incide</v>
      </c>
      <c r="H31" s="237"/>
    </row>
    <row r="32" spans="1:8">
      <c r="A32" s="235"/>
      <c r="B32" s="245" t="s">
        <v>159</v>
      </c>
      <c r="C32" s="250" t="s">
        <v>261</v>
      </c>
      <c r="D32" s="247">
        <f>'MODELO COM CÁLCULOS'!DD28</f>
        <v>1E-3</v>
      </c>
      <c r="E32" s="247">
        <f>'MODELO COM CÁLCULOS'!DE28</f>
        <v>6.9999999999999999E-4</v>
      </c>
      <c r="F32" s="247">
        <f>'MODELO COM CÁLCULOS'!DF28</f>
        <v>1E-3</v>
      </c>
      <c r="G32" s="247">
        <f>'MODELO COM CÁLCULOS'!DG28</f>
        <v>6.9999999999999999E-4</v>
      </c>
      <c r="H32" s="237"/>
    </row>
    <row r="33" spans="1:8">
      <c r="A33" s="235"/>
      <c r="B33" s="242" t="s">
        <v>30</v>
      </c>
      <c r="C33" s="251" t="s">
        <v>262</v>
      </c>
      <c r="D33" s="244">
        <f>'MODELO COM CÁLCULOS'!DD29</f>
        <v>0</v>
      </c>
      <c r="E33" s="244">
        <f>'MODELO COM CÁLCULOS'!DE29</f>
        <v>0</v>
      </c>
      <c r="F33" s="244">
        <f>'MODELO COM CÁLCULOS'!DF29</f>
        <v>0</v>
      </c>
      <c r="G33" s="244">
        <f>'MODELO COM CÁLCULOS'!DG29</f>
        <v>0</v>
      </c>
      <c r="H33" s="237"/>
    </row>
    <row r="34" spans="1:8">
      <c r="A34" s="235"/>
      <c r="B34" s="245" t="s">
        <v>162</v>
      </c>
      <c r="C34" s="250" t="s">
        <v>263</v>
      </c>
      <c r="D34" s="247">
        <f>'MODELO COM CÁLCULOS'!DD30</f>
        <v>2.9999999999999997E-4</v>
      </c>
      <c r="E34" s="247">
        <f>'MODELO COM CÁLCULOS'!DE30</f>
        <v>2.9999999999999997E-4</v>
      </c>
      <c r="F34" s="247">
        <f>'MODELO COM CÁLCULOS'!DF30</f>
        <v>2.9999999999999997E-4</v>
      </c>
      <c r="G34" s="247">
        <f>'MODELO COM CÁLCULOS'!DG30</f>
        <v>2.9999999999999997E-4</v>
      </c>
      <c r="H34" s="237"/>
    </row>
    <row r="35" spans="1:8">
      <c r="A35" s="235"/>
      <c r="B35" s="252" t="s">
        <v>164</v>
      </c>
      <c r="C35" s="252" t="s">
        <v>264</v>
      </c>
      <c r="D35" s="253">
        <f>SUM(D25:D34)</f>
        <v>0.36330000000000001</v>
      </c>
      <c r="E35" s="253">
        <f>SUM(E25:E34)</f>
        <v>9.69E-2</v>
      </c>
      <c r="F35" s="253">
        <f>SUM(F25:F34)</f>
        <v>0.36330000000000001</v>
      </c>
      <c r="G35" s="253">
        <f>SUM(G25:G34)</f>
        <v>9.69E-2</v>
      </c>
      <c r="H35" s="237"/>
    </row>
    <row r="36" spans="1:8">
      <c r="A36" s="235"/>
      <c r="B36" s="415" t="s">
        <v>166</v>
      </c>
      <c r="C36" s="415"/>
      <c r="D36" s="415"/>
      <c r="E36" s="415"/>
      <c r="F36" s="415"/>
      <c r="G36" s="415"/>
      <c r="H36" s="237"/>
    </row>
    <row r="37" spans="1:8">
      <c r="A37" s="235"/>
      <c r="B37" s="242" t="s">
        <v>167</v>
      </c>
      <c r="C37" s="243" t="s">
        <v>265</v>
      </c>
      <c r="D37" s="244">
        <f>'MODELO COM CÁLCULOS'!DD33</f>
        <v>7.2099999999999997E-2</v>
      </c>
      <c r="E37" s="244">
        <f>'MODELO COM CÁLCULOS'!DE33</f>
        <v>5.3499999999999999E-2</v>
      </c>
      <c r="F37" s="244">
        <f>'MODELO COM CÁLCULOS'!DF33</f>
        <v>7.2099999999999997E-2</v>
      </c>
      <c r="G37" s="244">
        <f>'MODELO COM CÁLCULOS'!DG33</f>
        <v>5.3499999999999999E-2</v>
      </c>
      <c r="H37" s="237"/>
    </row>
    <row r="38" spans="1:8">
      <c r="A38" s="235"/>
      <c r="B38" s="245" t="s">
        <v>169</v>
      </c>
      <c r="C38" s="246" t="s">
        <v>266</v>
      </c>
      <c r="D38" s="247">
        <f>'MODELO COM CÁLCULOS'!DD34</f>
        <v>1.6999999999999999E-3</v>
      </c>
      <c r="E38" s="247">
        <f>'MODELO COM CÁLCULOS'!DE34</f>
        <v>1.2999999999999999E-3</v>
      </c>
      <c r="F38" s="247">
        <f>'MODELO COM CÁLCULOS'!DF34</f>
        <v>1.6999999999999999E-3</v>
      </c>
      <c r="G38" s="247">
        <f>'MODELO COM CÁLCULOS'!DG34</f>
        <v>1.2999999999999999E-3</v>
      </c>
      <c r="H38" s="237"/>
    </row>
    <row r="39" spans="1:8">
      <c r="A39" s="235"/>
      <c r="B39" s="242" t="s">
        <v>171</v>
      </c>
      <c r="C39" s="243" t="s">
        <v>267</v>
      </c>
      <c r="D39" s="244">
        <f>'MODELO COM CÁLCULOS'!DD35</f>
        <v>0.12559999999999999</v>
      </c>
      <c r="E39" s="244">
        <f>'MODELO COM CÁLCULOS'!DE35</f>
        <v>9.3200000000000005E-2</v>
      </c>
      <c r="F39" s="244">
        <f>'MODELO COM CÁLCULOS'!DF35</f>
        <v>0.12559999999999999</v>
      </c>
      <c r="G39" s="244">
        <f>'MODELO COM CÁLCULOS'!DG35</f>
        <v>9.3200000000000005E-2</v>
      </c>
      <c r="H39" s="237"/>
    </row>
    <row r="40" spans="1:8">
      <c r="A40" s="235"/>
      <c r="B40" s="245" t="s">
        <v>173</v>
      </c>
      <c r="C40" s="246" t="s">
        <v>268</v>
      </c>
      <c r="D40" s="247">
        <f>'MODELO COM CÁLCULOS'!DD36</f>
        <v>3.0499999999999999E-2</v>
      </c>
      <c r="E40" s="247">
        <f>'MODELO COM CÁLCULOS'!DE36</f>
        <v>2.2599999999999999E-2</v>
      </c>
      <c r="F40" s="247">
        <f>'MODELO COM CÁLCULOS'!DF36</f>
        <v>3.0499999999999999E-2</v>
      </c>
      <c r="G40" s="247">
        <f>'MODELO COM CÁLCULOS'!DG36</f>
        <v>2.2599999999999999E-2</v>
      </c>
      <c r="H40" s="237"/>
    </row>
    <row r="41" spans="1:8">
      <c r="A41" s="235"/>
      <c r="B41" s="242" t="s">
        <v>175</v>
      </c>
      <c r="C41" s="243" t="s">
        <v>269</v>
      </c>
      <c r="D41" s="244">
        <f>'MODELO COM CÁLCULOS'!DD37</f>
        <v>6.1000000000000004E-3</v>
      </c>
      <c r="E41" s="244">
        <f>'MODELO COM CÁLCULOS'!DE37</f>
        <v>4.4999999999999997E-3</v>
      </c>
      <c r="F41" s="244">
        <f>'MODELO COM CÁLCULOS'!DF37</f>
        <v>6.1000000000000004E-3</v>
      </c>
      <c r="G41" s="244">
        <f>'MODELO COM CÁLCULOS'!DG37</f>
        <v>4.4999999999999997E-3</v>
      </c>
      <c r="H41" s="237"/>
    </row>
    <row r="42" spans="1:8">
      <c r="A42" s="235"/>
      <c r="B42" s="248" t="s">
        <v>177</v>
      </c>
      <c r="C42" s="248" t="s">
        <v>264</v>
      </c>
      <c r="D42" s="249">
        <f>SUM(D37:D41)</f>
        <v>0.23599999999999996</v>
      </c>
      <c r="E42" s="249">
        <f>SUM(E37:E41)</f>
        <v>0.17510000000000003</v>
      </c>
      <c r="F42" s="249">
        <f>SUM(F37:F41)</f>
        <v>0.23599999999999996</v>
      </c>
      <c r="G42" s="249">
        <f>SUM(G37:G41)</f>
        <v>0.17510000000000003</v>
      </c>
      <c r="H42" s="237"/>
    </row>
    <row r="43" spans="1:8">
      <c r="A43" s="235"/>
      <c r="B43" s="415" t="s">
        <v>179</v>
      </c>
      <c r="C43" s="415"/>
      <c r="D43" s="415"/>
      <c r="E43" s="415"/>
      <c r="F43" s="415"/>
      <c r="G43" s="415"/>
      <c r="H43" s="237"/>
    </row>
    <row r="44" spans="1:8">
      <c r="A44" s="235"/>
      <c r="B44" s="242" t="s">
        <v>180</v>
      </c>
      <c r="C44" s="243" t="s">
        <v>270</v>
      </c>
      <c r="D44" s="244">
        <f>'MODELO COM CÁLCULOS'!DD40</f>
        <v>7.3599999999999999E-2</v>
      </c>
      <c r="E44" s="244">
        <f>'MODELO COM CÁLCULOS'!DE40</f>
        <v>1.7000000000000001E-2</v>
      </c>
      <c r="F44" s="244">
        <f>'MODELO COM CÁLCULOS'!DF40</f>
        <v>0.13370000000000001</v>
      </c>
      <c r="G44" s="244">
        <f>'MODELO COM CÁLCULOS'!DG40</f>
        <v>3.5700000000000003E-2</v>
      </c>
      <c r="H44" s="237"/>
    </row>
    <row r="45" spans="1:8" ht="38.25">
      <c r="A45" s="235"/>
      <c r="B45" s="245" t="s">
        <v>182</v>
      </c>
      <c r="C45" s="250" t="s">
        <v>183</v>
      </c>
      <c r="D45" s="247">
        <f>'MODELO COM CÁLCULOS'!DD41</f>
        <v>6.1000000000000004E-3</v>
      </c>
      <c r="E45" s="247">
        <f>'MODELO COM CÁLCULOS'!DE41</f>
        <v>4.5999999999999999E-3</v>
      </c>
      <c r="F45" s="247">
        <f>'MODELO COM CÁLCULOS'!DF41</f>
        <v>6.4000000000000003E-3</v>
      </c>
      <c r="G45" s="247">
        <f>'MODELO COM CÁLCULOS'!DG41</f>
        <v>4.7999999999999996E-3</v>
      </c>
      <c r="H45" s="237"/>
    </row>
    <row r="46" spans="1:8">
      <c r="A46" s="235"/>
      <c r="B46" s="252" t="s">
        <v>184</v>
      </c>
      <c r="C46" s="252" t="s">
        <v>271</v>
      </c>
      <c r="D46" s="253">
        <f>SUM(D44:D45)</f>
        <v>7.9699999999999993E-2</v>
      </c>
      <c r="E46" s="253">
        <f>SUM(E44:E45)</f>
        <v>2.1600000000000001E-2</v>
      </c>
      <c r="F46" s="253">
        <f>SUM(F44:F45)</f>
        <v>0.1401</v>
      </c>
      <c r="G46" s="253">
        <f>SUM(G44:G45)</f>
        <v>4.0500000000000001E-2</v>
      </c>
      <c r="H46" s="237"/>
    </row>
    <row r="47" spans="1:8">
      <c r="A47" s="235"/>
      <c r="B47" s="418" t="s">
        <v>272</v>
      </c>
      <c r="C47" s="418"/>
      <c r="D47" s="254">
        <f>D46+D42+D35+D23</f>
        <v>0.89700000000000002</v>
      </c>
      <c r="E47" s="254">
        <f>E46+E42+E35+E23</f>
        <v>0.51160000000000005</v>
      </c>
      <c r="F47" s="254">
        <f>F46+F42+F35+F23</f>
        <v>1.1074000000000002</v>
      </c>
      <c r="G47" s="254">
        <f>G46+G42+G35+G23</f>
        <v>0.6805000000000001</v>
      </c>
      <c r="H47" s="237"/>
    </row>
    <row r="48" spans="1:8">
      <c r="A48" s="235"/>
      <c r="B48" s="255"/>
      <c r="C48" s="255"/>
      <c r="D48" s="256"/>
      <c r="E48" s="256"/>
      <c r="F48" s="256"/>
      <c r="G48" s="256"/>
      <c r="H48" s="237"/>
    </row>
    <row r="49" spans="1:8">
      <c r="A49" s="235"/>
      <c r="B49" s="257" t="s">
        <v>115</v>
      </c>
      <c r="C49" s="258"/>
      <c r="D49" s="259"/>
      <c r="E49" s="259"/>
      <c r="F49" s="259"/>
      <c r="G49" s="259"/>
      <c r="H49" s="237"/>
    </row>
    <row r="50" spans="1:8">
      <c r="A50" s="235"/>
      <c r="B50" s="257"/>
      <c r="C50" s="258"/>
      <c r="D50" s="259"/>
      <c r="E50" s="259"/>
      <c r="F50" s="259"/>
      <c r="G50" s="259"/>
      <c r="H50" s="237"/>
    </row>
    <row r="51" spans="1:8">
      <c r="A51" s="235"/>
      <c r="B51" s="257"/>
      <c r="C51" s="258"/>
      <c r="D51" s="259"/>
      <c r="E51" s="259"/>
      <c r="F51" s="259"/>
      <c r="G51" s="259"/>
      <c r="H51" s="237"/>
    </row>
    <row r="52" spans="1:8" ht="8.25" customHeight="1">
      <c r="A52" s="235"/>
      <c r="B52" s="257"/>
      <c r="C52" s="258"/>
      <c r="D52" s="259"/>
      <c r="E52" s="259"/>
      <c r="F52" s="259"/>
      <c r="G52" s="259"/>
      <c r="H52" s="237"/>
    </row>
    <row r="53" spans="1:8">
      <c r="A53" s="235"/>
      <c r="B53" s="257"/>
      <c r="C53" s="258"/>
      <c r="D53" s="259"/>
      <c r="E53" s="259"/>
      <c r="F53" s="259"/>
      <c r="G53" s="259"/>
      <c r="H53" s="237"/>
    </row>
    <row r="54" spans="1:8">
      <c r="A54" s="235"/>
      <c r="B54" s="257"/>
      <c r="C54" s="258"/>
      <c r="D54" s="259"/>
      <c r="E54" s="259"/>
      <c r="F54" s="259"/>
      <c r="G54" s="259"/>
      <c r="H54" s="237"/>
    </row>
    <row r="55" spans="1:8">
      <c r="A55" s="260"/>
      <c r="B55" s="261"/>
      <c r="C55" s="261"/>
      <c r="D55" s="261"/>
      <c r="E55" s="261"/>
      <c r="F55" s="261"/>
      <c r="G55" s="261"/>
      <c r="H55" s="262"/>
    </row>
  </sheetData>
  <mergeCells count="12">
    <mergeCell ref="B6:C6"/>
    <mergeCell ref="E6:F6"/>
    <mergeCell ref="B10:G10"/>
    <mergeCell ref="B11:B12"/>
    <mergeCell ref="C11:C12"/>
    <mergeCell ref="D11:E11"/>
    <mergeCell ref="F11:G11"/>
    <mergeCell ref="B13:G13"/>
    <mergeCell ref="B24:G24"/>
    <mergeCell ref="B36:G36"/>
    <mergeCell ref="B43:G43"/>
    <mergeCell ref="B47:C47"/>
  </mergeCells>
  <printOptions horizontalCentered="1"/>
  <pageMargins left="0" right="0" top="0.39370078740157483" bottom="0" header="0" footer="0"/>
  <pageSetup paperSize="9" scale="90" pageOrder="overThenDown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d205becf-6b50-45a1-8e5c-2a01c10a743b">
      <UserInfo>
        <DisplayName/>
        <AccountId xsi:nil="true"/>
        <AccountType/>
      </UserInfo>
    </SharedWithUsers>
    <MediaLengthInSeconds xmlns="3794d6e5-718f-45cf-b1ce-ad6df3273a38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sharepoint/v3"/>
    <ds:schemaRef ds:uri="http://purl.org/dc/elements/1.1/"/>
    <ds:schemaRef ds:uri="http://www.w3.org/XML/1998/namespace"/>
    <ds:schemaRef ds:uri="http://purl.org/dc/terms/"/>
    <ds:schemaRef ds:uri="http://purl.org/dc/dcmitype/"/>
    <ds:schemaRef ds:uri="d205becf-6b50-45a1-8e5c-2a01c10a743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794d6e5-718f-45cf-b1ce-ad6df3273a38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96B4DD-D5B7-4C53-BB06-6916FEAB4D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38</vt:i4>
      </vt:variant>
      <vt:variant>
        <vt:lpstr>Intervalos Nomeados</vt:lpstr>
      </vt:variant>
      <vt:variant>
        <vt:i4>38</vt:i4>
      </vt:variant>
    </vt:vector>
  </HeadingPairs>
  <TitlesOfParts>
    <vt:vector size="76" baseType="lpstr">
      <vt:lpstr>INSTRUÇÕES</vt:lpstr>
      <vt:lpstr>PLANILHA I HT ENGENHEIRO</vt:lpstr>
      <vt:lpstr>PLANILHA I HT ARQUITETO</vt:lpstr>
      <vt:lpstr>PLANILHA I HT TÉCNICO</vt:lpstr>
      <vt:lpstr>PLANILHA II BDI</vt:lpstr>
      <vt:lpstr>PLANILHA III ENCARGOS SOCIAIS</vt:lpstr>
      <vt:lpstr>PLANILHA IV ENC. COMP. ENG.</vt:lpstr>
      <vt:lpstr>PLANILHA IV ENC. COMP. ARQ.</vt:lpstr>
      <vt:lpstr>PLANILHA IV ENC. COMP. TÉC.</vt:lpstr>
      <vt:lpstr>PLANILHA V VALOR DO CONTRATO</vt:lpstr>
      <vt:lpstr>MODELO COM CÁLCULOS</vt:lpstr>
      <vt:lpstr>AC</vt:lpstr>
      <vt:lpstr>AL</vt:lpstr>
      <vt:lpstr>AP</vt:lpstr>
      <vt:lpstr>AM</vt:lpstr>
      <vt:lpstr>BA</vt:lpstr>
      <vt:lpstr>CE</vt:lpstr>
      <vt:lpstr>DF</vt:lpstr>
      <vt:lpstr>ES</vt:lpstr>
      <vt:lpstr>GO</vt:lpstr>
      <vt:lpstr>MA</vt:lpstr>
      <vt:lpstr>MT</vt:lpstr>
      <vt:lpstr>MS</vt:lpstr>
      <vt:lpstr>MG</vt:lpstr>
      <vt:lpstr>PA</vt:lpstr>
      <vt:lpstr>PB</vt:lpstr>
      <vt:lpstr>PR</vt:lpstr>
      <vt:lpstr>PE</vt:lpstr>
      <vt:lpstr>PI</vt:lpstr>
      <vt:lpstr>RJ</vt:lpstr>
      <vt:lpstr>RN</vt:lpstr>
      <vt:lpstr>RS</vt:lpstr>
      <vt:lpstr>RO</vt:lpstr>
      <vt:lpstr>RR</vt:lpstr>
      <vt:lpstr>SC</vt:lpstr>
      <vt:lpstr>SP</vt:lpstr>
      <vt:lpstr>SE</vt:lpstr>
      <vt:lpstr>TO</vt:lpstr>
      <vt:lpstr>AC!Area_de_impressao</vt:lpstr>
      <vt:lpstr>AL!Area_de_impressao</vt:lpstr>
      <vt:lpstr>AM!Area_de_impressao</vt:lpstr>
      <vt:lpstr>AP!Area_de_impressao</vt:lpstr>
      <vt:lpstr>BA!Area_de_impressao</vt:lpstr>
      <vt:lpstr>CE!Area_de_impressao</vt:lpstr>
      <vt:lpstr>DF!Area_de_impressao</vt:lpstr>
      <vt:lpstr>ES!Area_de_impressao</vt:lpstr>
      <vt:lpstr>GO!Area_de_impressao</vt:lpstr>
      <vt:lpstr>INSTRUÇÕES!Area_de_impressao</vt:lpstr>
      <vt:lpstr>MA!Area_de_impressao</vt:lpstr>
      <vt:lpstr>MG!Area_de_impressao</vt:lpstr>
      <vt:lpstr>'MODELO COM CÁLCULOS'!Area_de_impressao</vt:lpstr>
      <vt:lpstr>MS!Area_de_impressao</vt:lpstr>
      <vt:lpstr>MT!Area_de_impressao</vt:lpstr>
      <vt:lpstr>PA!Area_de_impressao</vt:lpstr>
      <vt:lpstr>PB!Area_de_impressao</vt:lpstr>
      <vt:lpstr>PE!Area_de_impressao</vt:lpstr>
      <vt:lpstr>PI!Area_de_impressao</vt:lpstr>
      <vt:lpstr>'PLANILHA I HT ARQUITETO'!Area_de_impressao</vt:lpstr>
      <vt:lpstr>'PLANILHA I HT ENGENHEIRO'!Area_de_impressao</vt:lpstr>
      <vt:lpstr>'PLANILHA I HT TÉCNICO'!Area_de_impressao</vt:lpstr>
      <vt:lpstr>'PLANILHA II BDI'!Area_de_impressao</vt:lpstr>
      <vt:lpstr>'PLANILHA III ENCARGOS SOCIAIS'!Area_de_impressao</vt:lpstr>
      <vt:lpstr>'PLANILHA IV ENC. COMP. ARQ.'!Area_de_impressao</vt:lpstr>
      <vt:lpstr>'PLANILHA IV ENC. COMP. ENG.'!Area_de_impressao</vt:lpstr>
      <vt:lpstr>'PLANILHA IV ENC. COMP. TÉC.'!Area_de_impressao</vt:lpstr>
      <vt:lpstr>'PLANILHA V VALOR DO CONTRATO'!Area_de_impressao</vt:lpstr>
      <vt:lpstr>PR!Area_de_impressao</vt:lpstr>
      <vt:lpstr>RJ!Area_de_impressao</vt:lpstr>
      <vt:lpstr>RN!Area_de_impressao</vt:lpstr>
      <vt:lpstr>RO!Area_de_impressao</vt:lpstr>
      <vt:lpstr>RR!Area_de_impressao</vt:lpstr>
      <vt:lpstr>RS!Area_de_impressao</vt:lpstr>
      <vt:lpstr>SC!Area_de_impressao</vt:lpstr>
      <vt:lpstr>SE!Area_de_impressao</vt:lpstr>
      <vt:lpstr>SP!Area_de_impressao</vt:lpstr>
      <vt:lpstr>TO!Area_de_impressao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Jorge Medeiros Junior</cp:lastModifiedBy>
  <cp:revision/>
  <cp:lastPrinted>2025-02-28T17:33:18Z</cp:lastPrinted>
  <dcterms:created xsi:type="dcterms:W3CDTF">2021-09-10T19:58:06Z</dcterms:created>
  <dcterms:modified xsi:type="dcterms:W3CDTF">2025-03-14T19:33:56Z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79367700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